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-JC Boisse\Documents\BOISSE\000-Direction IUT\CFVU\DU\V2 Entertainment Centers Management\"/>
    </mc:Choice>
  </mc:AlternateContent>
  <xr:revisionPtr revIDLastSave="0" documentId="13_ncr:1_{C92BD5B1-A765-40EE-BF62-CB4272F4B51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Manager Attraction" sheetId="12" r:id="rId1"/>
    <sheet name="Accueil du Public" sheetId="13" r:id="rId2"/>
    <sheet name="Sécurité du Public" sheetId="14" r:id="rId3"/>
    <sheet name="Semestre 1" sheetId="7" r:id="rId4"/>
    <sheet name="Semestre 2" sheetId="9" r:id="rId5"/>
    <sheet name="Semestre 3" sheetId="10" r:id="rId6"/>
    <sheet name="Semestre 4" sheetId="11" r:id="rId7"/>
  </sheets>
  <definedNames>
    <definedName name="_xlnm.Print_Area" localSheetId="1">'Accueil du Public'!$A$2:$O$47</definedName>
    <definedName name="_xlnm.Print_Area" localSheetId="0">'Manager Attraction'!$A$2:$O$47</definedName>
    <definedName name="_xlnm.Print_Area" localSheetId="2">'Sécurité du Public'!$A$2:$O$47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2" i="14" l="1"/>
  <c r="D42" i="14"/>
  <c r="I41" i="14"/>
  <c r="H41" i="14"/>
  <c r="G41" i="14"/>
  <c r="F41" i="14"/>
  <c r="E41" i="14"/>
  <c r="I34" i="14"/>
  <c r="I42" i="14" s="1"/>
  <c r="H34" i="14"/>
  <c r="H42" i="14" s="1"/>
  <c r="G34" i="14"/>
  <c r="G42" i="14" s="1"/>
  <c r="F34" i="14"/>
  <c r="F42" i="14" s="1"/>
  <c r="E34" i="14"/>
  <c r="D34" i="14"/>
  <c r="D33" i="14"/>
  <c r="D41" i="14" s="1"/>
  <c r="J41" i="14" s="1"/>
  <c r="I32" i="14"/>
  <c r="I33" i="14" s="1"/>
  <c r="I40" i="14" s="1"/>
  <c r="D32" i="14"/>
  <c r="O30" i="14"/>
  <c r="O32" i="14" s="1"/>
  <c r="N30" i="14"/>
  <c r="N32" i="14" s="1"/>
  <c r="I30" i="14"/>
  <c r="H30" i="14"/>
  <c r="H32" i="14" s="1"/>
  <c r="H33" i="14" s="1"/>
  <c r="H40" i="14" s="1"/>
  <c r="G30" i="14"/>
  <c r="M30" i="14" s="1"/>
  <c r="M32" i="14" s="1"/>
  <c r="F30" i="14"/>
  <c r="L30" i="14" s="1"/>
  <c r="L32" i="14" s="1"/>
  <c r="E30" i="14"/>
  <c r="K30" i="14" s="1"/>
  <c r="K32" i="14" s="1"/>
  <c r="D30" i="14"/>
  <c r="J30" i="14" s="1"/>
  <c r="J32" i="14" s="1"/>
  <c r="P32" i="14" s="1"/>
  <c r="C30" i="14"/>
  <c r="O29" i="14"/>
  <c r="N29" i="14"/>
  <c r="M29" i="14"/>
  <c r="L29" i="14"/>
  <c r="K29" i="14"/>
  <c r="J29" i="14"/>
  <c r="O28" i="14"/>
  <c r="N28" i="14"/>
  <c r="M28" i="14"/>
  <c r="L28" i="14"/>
  <c r="K28" i="14"/>
  <c r="J28" i="14"/>
  <c r="O27" i="14"/>
  <c r="N27" i="14"/>
  <c r="M27" i="14"/>
  <c r="L27" i="14"/>
  <c r="K27" i="14"/>
  <c r="J27" i="14"/>
  <c r="O26" i="14"/>
  <c r="N26" i="14"/>
  <c r="M26" i="14"/>
  <c r="L26" i="14"/>
  <c r="K26" i="14"/>
  <c r="J26" i="14"/>
  <c r="O25" i="14"/>
  <c r="N25" i="14"/>
  <c r="M25" i="14"/>
  <c r="L25" i="14"/>
  <c r="K25" i="14"/>
  <c r="J25" i="14"/>
  <c r="O24" i="14"/>
  <c r="N24" i="14"/>
  <c r="M24" i="14"/>
  <c r="L24" i="14"/>
  <c r="K24" i="14"/>
  <c r="J24" i="14"/>
  <c r="O23" i="14"/>
  <c r="N23" i="14"/>
  <c r="M23" i="14"/>
  <c r="L23" i="14"/>
  <c r="K23" i="14"/>
  <c r="J23" i="14"/>
  <c r="O22" i="14"/>
  <c r="N22" i="14"/>
  <c r="M22" i="14"/>
  <c r="L22" i="14"/>
  <c r="K22" i="14"/>
  <c r="J22" i="14"/>
  <c r="O21" i="14"/>
  <c r="N21" i="14"/>
  <c r="M21" i="14"/>
  <c r="L21" i="14"/>
  <c r="K21" i="14"/>
  <c r="J21" i="14"/>
  <c r="O20" i="14"/>
  <c r="N20" i="14"/>
  <c r="M20" i="14"/>
  <c r="L20" i="14"/>
  <c r="K20" i="14"/>
  <c r="J20" i="14"/>
  <c r="O19" i="14"/>
  <c r="N19" i="14"/>
  <c r="M19" i="14"/>
  <c r="L19" i="14"/>
  <c r="K19" i="14"/>
  <c r="J19" i="14"/>
  <c r="O18" i="14"/>
  <c r="N18" i="14"/>
  <c r="M18" i="14"/>
  <c r="L18" i="14"/>
  <c r="K18" i="14"/>
  <c r="J18" i="14"/>
  <c r="O17" i="14"/>
  <c r="N17" i="14"/>
  <c r="M17" i="14"/>
  <c r="L17" i="14"/>
  <c r="K17" i="14"/>
  <c r="J17" i="14"/>
  <c r="O16" i="14"/>
  <c r="N16" i="14"/>
  <c r="M16" i="14"/>
  <c r="L16" i="14"/>
  <c r="K16" i="14"/>
  <c r="J16" i="14"/>
  <c r="O15" i="14"/>
  <c r="N15" i="14"/>
  <c r="M15" i="14"/>
  <c r="L15" i="14"/>
  <c r="K15" i="14"/>
  <c r="J15" i="14"/>
  <c r="O14" i="14"/>
  <c r="N14" i="14"/>
  <c r="M14" i="14"/>
  <c r="L14" i="14"/>
  <c r="K14" i="14"/>
  <c r="J14" i="14"/>
  <c r="O13" i="14"/>
  <c r="N13" i="14"/>
  <c r="M13" i="14"/>
  <c r="L13" i="14"/>
  <c r="K13" i="14"/>
  <c r="F13" i="14"/>
  <c r="E13" i="14"/>
  <c r="D13" i="14"/>
  <c r="J13" i="14" s="1"/>
  <c r="C13" i="14"/>
  <c r="C32" i="14" s="1"/>
  <c r="O12" i="14"/>
  <c r="N12" i="14"/>
  <c r="M12" i="14"/>
  <c r="L12" i="14"/>
  <c r="K12" i="14"/>
  <c r="J12" i="14"/>
  <c r="O11" i="14"/>
  <c r="N11" i="14"/>
  <c r="M11" i="14"/>
  <c r="L11" i="14"/>
  <c r="K11" i="14"/>
  <c r="J11" i="14"/>
  <c r="O10" i="14"/>
  <c r="N10" i="14"/>
  <c r="M10" i="14"/>
  <c r="L10" i="14"/>
  <c r="K10" i="14"/>
  <c r="J10" i="14"/>
  <c r="O9" i="14"/>
  <c r="N9" i="14"/>
  <c r="M9" i="14"/>
  <c r="L9" i="14"/>
  <c r="K9" i="14"/>
  <c r="J9" i="14"/>
  <c r="O8" i="14"/>
  <c r="N8" i="14"/>
  <c r="M8" i="14"/>
  <c r="L8" i="14"/>
  <c r="K8" i="14"/>
  <c r="J8" i="14"/>
  <c r="J42" i="14" l="1"/>
  <c r="E32" i="14"/>
  <c r="E33" i="14" s="1"/>
  <c r="E40" i="14" s="1"/>
  <c r="D40" i="14"/>
  <c r="F32" i="14"/>
  <c r="F33" i="14" s="1"/>
  <c r="F40" i="14" s="1"/>
  <c r="G32" i="14"/>
  <c r="G33" i="14" s="1"/>
  <c r="G40" i="14" s="1"/>
  <c r="J40" i="14" l="1"/>
  <c r="E42" i="13" l="1"/>
  <c r="D42" i="13"/>
  <c r="I41" i="13"/>
  <c r="I34" i="13"/>
  <c r="I42" i="13" s="1"/>
  <c r="H34" i="13"/>
  <c r="H42" i="13" s="1"/>
  <c r="G34" i="13"/>
  <c r="G42" i="13" s="1"/>
  <c r="F34" i="13"/>
  <c r="F42" i="13" s="1"/>
  <c r="J42" i="13" s="1"/>
  <c r="E34" i="13"/>
  <c r="D34" i="13"/>
  <c r="D33" i="13"/>
  <c r="D40" i="13" s="1"/>
  <c r="I32" i="13"/>
  <c r="I33" i="13" s="1"/>
  <c r="I40" i="13" s="1"/>
  <c r="D32" i="13"/>
  <c r="O30" i="13"/>
  <c r="O32" i="13" s="1"/>
  <c r="N30" i="13"/>
  <c r="N32" i="13" s="1"/>
  <c r="J30" i="13"/>
  <c r="I30" i="13"/>
  <c r="H30" i="13"/>
  <c r="H32" i="13" s="1"/>
  <c r="H33" i="13" s="1"/>
  <c r="G30" i="13"/>
  <c r="M30" i="13" s="1"/>
  <c r="M32" i="13" s="1"/>
  <c r="F30" i="13"/>
  <c r="L30" i="13" s="1"/>
  <c r="L32" i="13" s="1"/>
  <c r="E30" i="13"/>
  <c r="K30" i="13" s="1"/>
  <c r="K32" i="13" s="1"/>
  <c r="D30" i="13"/>
  <c r="C30" i="13"/>
  <c r="O29" i="13"/>
  <c r="N29" i="13"/>
  <c r="M29" i="13"/>
  <c r="L29" i="13"/>
  <c r="K29" i="13"/>
  <c r="J29" i="13"/>
  <c r="O28" i="13"/>
  <c r="N28" i="13"/>
  <c r="M28" i="13"/>
  <c r="L28" i="13"/>
  <c r="K28" i="13"/>
  <c r="J28" i="13"/>
  <c r="O27" i="13"/>
  <c r="N27" i="13"/>
  <c r="M27" i="13"/>
  <c r="L27" i="13"/>
  <c r="K27" i="13"/>
  <c r="J27" i="13"/>
  <c r="O26" i="13"/>
  <c r="N26" i="13"/>
  <c r="M26" i="13"/>
  <c r="L26" i="13"/>
  <c r="K26" i="13"/>
  <c r="J26" i="13"/>
  <c r="O25" i="13"/>
  <c r="N25" i="13"/>
  <c r="M25" i="13"/>
  <c r="L25" i="13"/>
  <c r="K25" i="13"/>
  <c r="J25" i="13"/>
  <c r="O24" i="13"/>
  <c r="N24" i="13"/>
  <c r="M24" i="13"/>
  <c r="L24" i="13"/>
  <c r="K24" i="13"/>
  <c r="J24" i="13"/>
  <c r="O23" i="13"/>
  <c r="N23" i="13"/>
  <c r="M23" i="13"/>
  <c r="L23" i="13"/>
  <c r="K23" i="13"/>
  <c r="J23" i="13"/>
  <c r="O22" i="13"/>
  <c r="N22" i="13"/>
  <c r="M22" i="13"/>
  <c r="L22" i="13"/>
  <c r="K22" i="13"/>
  <c r="J22" i="13"/>
  <c r="O21" i="13"/>
  <c r="N21" i="13"/>
  <c r="M21" i="13"/>
  <c r="L21" i="13"/>
  <c r="K21" i="13"/>
  <c r="J21" i="13"/>
  <c r="O20" i="13"/>
  <c r="N20" i="13"/>
  <c r="M20" i="13"/>
  <c r="L20" i="13"/>
  <c r="K20" i="13"/>
  <c r="J20" i="13"/>
  <c r="O19" i="13"/>
  <c r="N19" i="13"/>
  <c r="M19" i="13"/>
  <c r="L19" i="13"/>
  <c r="K19" i="13"/>
  <c r="J19" i="13"/>
  <c r="O18" i="13"/>
  <c r="N18" i="13"/>
  <c r="M18" i="13"/>
  <c r="L18" i="13"/>
  <c r="K18" i="13"/>
  <c r="J18" i="13"/>
  <c r="O17" i="13"/>
  <c r="N17" i="13"/>
  <c r="M17" i="13"/>
  <c r="L17" i="13"/>
  <c r="K17" i="13"/>
  <c r="J17" i="13"/>
  <c r="O16" i="13"/>
  <c r="N16" i="13"/>
  <c r="M16" i="13"/>
  <c r="L16" i="13"/>
  <c r="K16" i="13"/>
  <c r="J16" i="13"/>
  <c r="O15" i="13"/>
  <c r="N15" i="13"/>
  <c r="M15" i="13"/>
  <c r="L15" i="13"/>
  <c r="K15" i="13"/>
  <c r="J15" i="13"/>
  <c r="O14" i="13"/>
  <c r="N14" i="13"/>
  <c r="M14" i="13"/>
  <c r="L14" i="13"/>
  <c r="K14" i="13"/>
  <c r="J14" i="13"/>
  <c r="O13" i="13"/>
  <c r="N13" i="13"/>
  <c r="M13" i="13"/>
  <c r="L13" i="13"/>
  <c r="K13" i="13"/>
  <c r="F13" i="13"/>
  <c r="E13" i="13"/>
  <c r="E32" i="13" s="1"/>
  <c r="E33" i="13" s="1"/>
  <c r="D13" i="13"/>
  <c r="J13" i="13" s="1"/>
  <c r="J32" i="13" s="1"/>
  <c r="P32" i="13" s="1"/>
  <c r="C13" i="13"/>
  <c r="C32" i="13" s="1"/>
  <c r="O12" i="13"/>
  <c r="N12" i="13"/>
  <c r="M12" i="13"/>
  <c r="L12" i="13"/>
  <c r="K12" i="13"/>
  <c r="J12" i="13"/>
  <c r="O11" i="13"/>
  <c r="N11" i="13"/>
  <c r="M11" i="13"/>
  <c r="L11" i="13"/>
  <c r="K11" i="13"/>
  <c r="J11" i="13"/>
  <c r="O10" i="13"/>
  <c r="N10" i="13"/>
  <c r="M10" i="13"/>
  <c r="L10" i="13"/>
  <c r="K10" i="13"/>
  <c r="J10" i="13"/>
  <c r="O9" i="13"/>
  <c r="N9" i="13"/>
  <c r="M9" i="13"/>
  <c r="L9" i="13"/>
  <c r="K9" i="13"/>
  <c r="J9" i="13"/>
  <c r="O8" i="13"/>
  <c r="N8" i="13"/>
  <c r="M8" i="13"/>
  <c r="L8" i="13"/>
  <c r="K8" i="13"/>
  <c r="J8" i="13"/>
  <c r="E40" i="13" l="1"/>
  <c r="E41" i="13"/>
  <c r="H41" i="13"/>
  <c r="H40" i="13"/>
  <c r="D41" i="13"/>
  <c r="F32" i="13"/>
  <c r="F33" i="13" s="1"/>
  <c r="G32" i="13"/>
  <c r="G33" i="13" s="1"/>
  <c r="F40" i="13" l="1"/>
  <c r="F41" i="13"/>
  <c r="J41" i="13" s="1"/>
  <c r="G40" i="13"/>
  <c r="G41" i="13"/>
  <c r="J40" i="13" l="1"/>
  <c r="I42" i="12" l="1"/>
  <c r="E42" i="12"/>
  <c r="D42" i="12"/>
  <c r="I41" i="12"/>
  <c r="I34" i="12"/>
  <c r="H34" i="12"/>
  <c r="H42" i="12" s="1"/>
  <c r="G34" i="12"/>
  <c r="G42" i="12" s="1"/>
  <c r="F34" i="12"/>
  <c r="F42" i="12" s="1"/>
  <c r="E34" i="12"/>
  <c r="D34" i="12"/>
  <c r="E33" i="12"/>
  <c r="E41" i="12" s="1"/>
  <c r="P32" i="12"/>
  <c r="E32" i="12"/>
  <c r="D32" i="12"/>
  <c r="D33" i="12" s="1"/>
  <c r="C32" i="12"/>
  <c r="O30" i="12"/>
  <c r="O32" i="12" s="1"/>
  <c r="J30" i="12"/>
  <c r="I30" i="12"/>
  <c r="I32" i="12" s="1"/>
  <c r="I33" i="12" s="1"/>
  <c r="I40" i="12" s="1"/>
  <c r="H30" i="12"/>
  <c r="N30" i="12" s="1"/>
  <c r="N32" i="12" s="1"/>
  <c r="G30" i="12"/>
  <c r="M30" i="12" s="1"/>
  <c r="M32" i="12" s="1"/>
  <c r="F30" i="12"/>
  <c r="L30" i="12" s="1"/>
  <c r="L32" i="12" s="1"/>
  <c r="E30" i="12"/>
  <c r="K30" i="12" s="1"/>
  <c r="K32" i="12" s="1"/>
  <c r="D30" i="12"/>
  <c r="C30" i="12"/>
  <c r="O29" i="12"/>
  <c r="N29" i="12"/>
  <c r="M29" i="12"/>
  <c r="L29" i="12"/>
  <c r="K29" i="12"/>
  <c r="J29" i="12"/>
  <c r="O28" i="12"/>
  <c r="N28" i="12"/>
  <c r="M28" i="12"/>
  <c r="L28" i="12"/>
  <c r="K28" i="12"/>
  <c r="J28" i="12"/>
  <c r="O27" i="12"/>
  <c r="N27" i="12"/>
  <c r="M27" i="12"/>
  <c r="L27" i="12"/>
  <c r="K27" i="12"/>
  <c r="J27" i="12"/>
  <c r="O26" i="12"/>
  <c r="N26" i="12"/>
  <c r="M26" i="12"/>
  <c r="L26" i="12"/>
  <c r="K26" i="12"/>
  <c r="J26" i="12"/>
  <c r="O25" i="12"/>
  <c r="N25" i="12"/>
  <c r="M25" i="12"/>
  <c r="L25" i="12"/>
  <c r="K25" i="12"/>
  <c r="J25" i="12"/>
  <c r="O24" i="12"/>
  <c r="N24" i="12"/>
  <c r="M24" i="12"/>
  <c r="L24" i="12"/>
  <c r="K24" i="12"/>
  <c r="J24" i="12"/>
  <c r="O23" i="12"/>
  <c r="N23" i="12"/>
  <c r="M23" i="12"/>
  <c r="L23" i="12"/>
  <c r="K23" i="12"/>
  <c r="J23" i="12"/>
  <c r="O22" i="12"/>
  <c r="N22" i="12"/>
  <c r="M22" i="12"/>
  <c r="L22" i="12"/>
  <c r="K22" i="12"/>
  <c r="J22" i="12"/>
  <c r="O21" i="12"/>
  <c r="N21" i="12"/>
  <c r="M21" i="12"/>
  <c r="L21" i="12"/>
  <c r="K21" i="12"/>
  <c r="J21" i="12"/>
  <c r="O20" i="12"/>
  <c r="N20" i="12"/>
  <c r="M20" i="12"/>
  <c r="L20" i="12"/>
  <c r="K20" i="12"/>
  <c r="J20" i="12"/>
  <c r="O19" i="12"/>
  <c r="N19" i="12"/>
  <c r="M19" i="12"/>
  <c r="L19" i="12"/>
  <c r="K19" i="12"/>
  <c r="J19" i="12"/>
  <c r="O18" i="12"/>
  <c r="N18" i="12"/>
  <c r="M18" i="12"/>
  <c r="L18" i="12"/>
  <c r="K18" i="12"/>
  <c r="J18" i="12"/>
  <c r="O17" i="12"/>
  <c r="N17" i="12"/>
  <c r="M17" i="12"/>
  <c r="L17" i="12"/>
  <c r="K17" i="12"/>
  <c r="J17" i="12"/>
  <c r="O16" i="12"/>
  <c r="N16" i="12"/>
  <c r="M16" i="12"/>
  <c r="L16" i="12"/>
  <c r="K16" i="12"/>
  <c r="J16" i="12"/>
  <c r="O15" i="12"/>
  <c r="N15" i="12"/>
  <c r="M15" i="12"/>
  <c r="L15" i="12"/>
  <c r="K15" i="12"/>
  <c r="J15" i="12"/>
  <c r="O14" i="12"/>
  <c r="N14" i="12"/>
  <c r="M14" i="12"/>
  <c r="L14" i="12"/>
  <c r="K14" i="12"/>
  <c r="J14" i="12"/>
  <c r="O13" i="12"/>
  <c r="N13" i="12"/>
  <c r="M13" i="12"/>
  <c r="L13" i="12"/>
  <c r="K13" i="12"/>
  <c r="F13" i="12"/>
  <c r="E13" i="12"/>
  <c r="D13" i="12"/>
  <c r="J13" i="12" s="1"/>
  <c r="J32" i="12" s="1"/>
  <c r="C13" i="12"/>
  <c r="O12" i="12"/>
  <c r="N12" i="12"/>
  <c r="M12" i="12"/>
  <c r="L12" i="12"/>
  <c r="K12" i="12"/>
  <c r="J12" i="12"/>
  <c r="O11" i="12"/>
  <c r="N11" i="12"/>
  <c r="M11" i="12"/>
  <c r="L11" i="12"/>
  <c r="K11" i="12"/>
  <c r="J11" i="12"/>
  <c r="O10" i="12"/>
  <c r="N10" i="12"/>
  <c r="M10" i="12"/>
  <c r="L10" i="12"/>
  <c r="K10" i="12"/>
  <c r="J10" i="12"/>
  <c r="O9" i="12"/>
  <c r="N9" i="12"/>
  <c r="M9" i="12"/>
  <c r="L9" i="12"/>
  <c r="K9" i="12"/>
  <c r="J9" i="12"/>
  <c r="O8" i="12"/>
  <c r="N8" i="12"/>
  <c r="M8" i="12"/>
  <c r="L8" i="12"/>
  <c r="K8" i="12"/>
  <c r="J8" i="12"/>
  <c r="J42" i="12" l="1"/>
  <c r="D41" i="12"/>
  <c r="D40" i="12"/>
  <c r="F32" i="12"/>
  <c r="F33" i="12" s="1"/>
  <c r="E40" i="12"/>
  <c r="G32" i="12"/>
  <c r="G33" i="12" s="1"/>
  <c r="H32" i="12"/>
  <c r="H33" i="12" s="1"/>
  <c r="G40" i="12" l="1"/>
  <c r="J40" i="12" s="1"/>
  <c r="G41" i="12"/>
  <c r="F40" i="12"/>
  <c r="F41" i="12"/>
  <c r="J41" i="12"/>
  <c r="H40" i="12"/>
  <c r="H41" i="12"/>
</calcChain>
</file>

<file path=xl/sharedStrings.xml><?xml version="1.0" encoding="utf-8"?>
<sst xmlns="http://schemas.openxmlformats.org/spreadsheetml/2006/main" count="347" uniqueCount="132">
  <si>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</si>
  <si>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</si>
  <si>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</si>
  <si>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</si>
  <si>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</si>
  <si>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</si>
  <si>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</si>
  <si>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</si>
  <si>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</si>
  <si>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…………………………</t>
    </r>
  </si>
  <si>
    <t>ECTS</t>
  </si>
  <si>
    <t>C1</t>
  </si>
  <si>
    <t>C2</t>
  </si>
  <si>
    <t>C3</t>
  </si>
  <si>
    <t>C4</t>
  </si>
  <si>
    <t>C5</t>
  </si>
  <si>
    <t>Diploma training organization</t>
  </si>
  <si>
    <t>Per week</t>
  </si>
  <si>
    <t>Total Hours</t>
  </si>
  <si>
    <t>CM=25%, TD=25%; TP=50%</t>
  </si>
  <si>
    <t>Nb weeks at SEA</t>
  </si>
  <si>
    <t>Year 1</t>
  </si>
  <si>
    <t>Year 2</t>
  </si>
  <si>
    <t>Certificats</t>
  </si>
  <si>
    <t>Seq</t>
  </si>
  <si>
    <t>Course name</t>
  </si>
  <si>
    <t>Credits</t>
  </si>
  <si>
    <t>P1</t>
  </si>
  <si>
    <t>P2</t>
  </si>
  <si>
    <t>P3</t>
  </si>
  <si>
    <t>P4</t>
  </si>
  <si>
    <t>P5</t>
  </si>
  <si>
    <t>P6</t>
  </si>
  <si>
    <t>Welcome&amp;accompaniment of the public</t>
  </si>
  <si>
    <t>Attraction access</t>
  </si>
  <si>
    <t>C1U1</t>
  </si>
  <si>
    <t>Customer relationship &amp; communication</t>
  </si>
  <si>
    <t>Attraction piloting</t>
  </si>
  <si>
    <t>C2U1</t>
  </si>
  <si>
    <t>Management basics</t>
  </si>
  <si>
    <t>C3U1</t>
  </si>
  <si>
    <t>Advanced Attraction Management</t>
  </si>
  <si>
    <t>C2U2 &amp; C3U2</t>
  </si>
  <si>
    <t>English applied to Attraction activities</t>
  </si>
  <si>
    <t>C2U3</t>
  </si>
  <si>
    <t>General economics of entertainment sector</t>
  </si>
  <si>
    <t>Total</t>
  </si>
  <si>
    <t>C1U2</t>
  </si>
  <si>
    <t>Customer welcome</t>
  </si>
  <si>
    <t>C1U3</t>
  </si>
  <si>
    <t>Visitors guidance and promotion of the site offer</t>
  </si>
  <si>
    <t>C1U4</t>
  </si>
  <si>
    <t>Participation to the animation of the site attractions</t>
  </si>
  <si>
    <t>C2U4</t>
  </si>
  <si>
    <t>Management of the queue, access and evacuation</t>
  </si>
  <si>
    <t>C2U5</t>
  </si>
  <si>
    <t>Animation specific to the attraction</t>
  </si>
  <si>
    <t>C2U6</t>
  </si>
  <si>
    <t>Participation in operating the attraction</t>
  </si>
  <si>
    <t>C3U3</t>
  </si>
  <si>
    <t>C3U4</t>
  </si>
  <si>
    <t>Attraction monitoring during operation</t>
  </si>
  <si>
    <t>C3U5</t>
  </si>
  <si>
    <t>Risk monitoring and prevention</t>
  </si>
  <si>
    <t>C4U1</t>
  </si>
  <si>
    <t>C4U2</t>
  </si>
  <si>
    <t>Team management</t>
  </si>
  <si>
    <t>C4U3</t>
  </si>
  <si>
    <t>Unit management</t>
  </si>
  <si>
    <t>C5U1</t>
  </si>
  <si>
    <t>Management &amp; Technics specific to Attraction</t>
  </si>
  <si>
    <t>C5U2</t>
  </si>
  <si>
    <t>Business development</t>
  </si>
  <si>
    <t>C5U3</t>
  </si>
  <si>
    <t>Project leading</t>
  </si>
  <si>
    <t xml:space="preserve">Total </t>
  </si>
  <si>
    <t>Face to face training hours</t>
  </si>
  <si>
    <t>On Job Training (OJT) hours</t>
  </si>
  <si>
    <t>Total of taining weeks</t>
  </si>
  <si>
    <t>Face to face training weeks</t>
  </si>
  <si>
    <t>On Job Training (OJT) weeks</t>
  </si>
  <si>
    <t>Total training hours</t>
  </si>
  <si>
    <t>Certificates delivered by Academie de Paris</t>
  </si>
  <si>
    <t>Welcome</t>
  </si>
  <si>
    <t>Attraction Access</t>
  </si>
  <si>
    <t>Advanced Mngmt</t>
  </si>
  <si>
    <t>DIPLOMA delivered by University Cote d'Azur</t>
  </si>
  <si>
    <t>Entertainment Centers Management</t>
  </si>
  <si>
    <t>Attraction Operator Specialty</t>
  </si>
  <si>
    <t>On-site boutique activities</t>
  </si>
  <si>
    <t>On-site light catering activities</t>
  </si>
  <si>
    <t>Sales technics</t>
  </si>
  <si>
    <t>Advanced Meet &amp; Greet Management</t>
  </si>
  <si>
    <t>Light cathering basics</t>
  </si>
  <si>
    <t>English applied to Meet &amp; Greet activities (Prac)</t>
  </si>
  <si>
    <t>Boutique organization and animation</t>
  </si>
  <si>
    <t>Products selling in a boutique</t>
  </si>
  <si>
    <t>Participation in the boutique management</t>
  </si>
  <si>
    <t>Light catering production</t>
  </si>
  <si>
    <t>Light catering service</t>
  </si>
  <si>
    <t>Participation to the organization and management
of a light catering unit</t>
  </si>
  <si>
    <t>Management &amp; Technics specific to Greet &amp; Meet</t>
  </si>
  <si>
    <t>Boutique</t>
  </si>
  <si>
    <t>Catering</t>
  </si>
  <si>
    <t>Management Basics</t>
  </si>
  <si>
    <t>Management Meet &amp; Greet</t>
  </si>
  <si>
    <t>DIPLOMA delivered by University Côte d'Azur</t>
  </si>
  <si>
    <t>Meet &amp; Greet specialty</t>
  </si>
  <si>
    <t>Public Safety</t>
  </si>
  <si>
    <t>Rescue</t>
  </si>
  <si>
    <t>Public safety Basics</t>
  </si>
  <si>
    <t>Fire</t>
  </si>
  <si>
    <t>First aid &amp; rescue</t>
  </si>
  <si>
    <t>Fire prevention and fight</t>
  </si>
  <si>
    <t>Advance Safety Management</t>
  </si>
  <si>
    <t>English applied to Safety activities</t>
  </si>
  <si>
    <t>Security of visitors and premises</t>
  </si>
  <si>
    <t>Incidents detection</t>
  </si>
  <si>
    <t>Security intervention</t>
  </si>
  <si>
    <t>Emergency organization</t>
  </si>
  <si>
    <t>First aid and rescue</t>
  </si>
  <si>
    <t>Rescue equipment maintenance</t>
  </si>
  <si>
    <t>Fire incident prevention</t>
  </si>
  <si>
    <t>Fire safety warning operations</t>
  </si>
  <si>
    <t>Fire fight</t>
  </si>
  <si>
    <t>Management &amp; Technics specific to Safety</t>
  </si>
  <si>
    <t>Safety improvement</t>
  </si>
  <si>
    <t>Safety</t>
  </si>
  <si>
    <t>DU Entertainment Centers Management</t>
  </si>
  <si>
    <t>Speciality Attraction Operator</t>
  </si>
  <si>
    <t>Speciality Meet &amp; Greet</t>
  </si>
  <si>
    <t>Speciality Safety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</si>
</sst>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2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/>
    <xf numFmtId="0" fontId="3" fillId="2" borderId="1" xfId="0" applyFont="1" applyFill="1" applyBorder="1" applyAlignment="1">
      <alignment horizontal="center"/>
    </xf>
    <xf numFmtId="0" fontId="5" fillId="2" borderId="14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0" fontId="5" fillId="3" borderId="14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/>
    </xf>
    <xf numFmtId="0" fontId="5" fillId="4" borderId="14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 wrapText="1"/>
    </xf>
    <xf numFmtId="9" fontId="3" fillId="0" borderId="0" xfId="0" applyNumberFormat="1" applyFont="1"/>
    <xf numFmtId="0" fontId="3" fillId="0" borderId="0" xfId="0" applyFont="1" applyAlignment="1">
      <alignment horizontal="right"/>
    </xf>
    <xf numFmtId="0" fontId="6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vertical="center" wrapText="1"/>
    </xf>
    <xf numFmtId="0" fontId="3" fillId="7" borderId="14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vertical="center" wrapText="1"/>
    </xf>
    <xf numFmtId="0" fontId="3" fillId="8" borderId="14" xfId="0" applyFont="1" applyFill="1" applyBorder="1" applyAlignment="1">
      <alignment vertical="center" wrapText="1"/>
    </xf>
    <xf numFmtId="0" fontId="3" fillId="0" borderId="9" xfId="0" applyFont="1" applyBorder="1"/>
    <xf numFmtId="0" fontId="3" fillId="0" borderId="15" xfId="0" applyFont="1" applyBorder="1"/>
    <xf numFmtId="0" fontId="6" fillId="0" borderId="14" xfId="0" applyFont="1" applyBorder="1"/>
    <xf numFmtId="0" fontId="4" fillId="0" borderId="0" xfId="0" applyFont="1" applyAlignment="1">
      <alignment horizontal="right"/>
    </xf>
    <xf numFmtId="0" fontId="7" fillId="0" borderId="0" xfId="0" applyFont="1"/>
    <xf numFmtId="0" fontId="6" fillId="0" borderId="0" xfId="0" applyFont="1"/>
    <xf numFmtId="0" fontId="3" fillId="2" borderId="1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9621C-5343-4376-9811-3A4518E446B1}">
  <sheetPr>
    <pageSetUpPr fitToPage="1"/>
  </sheetPr>
  <dimension ref="A1:R47"/>
  <sheetViews>
    <sheetView tabSelected="1" workbookViewId="0"/>
  </sheetViews>
  <sheetFormatPr baseColWidth="10" defaultColWidth="11.54296875" defaultRowHeight="15.5" x14ac:dyDescent="0.35"/>
  <cols>
    <col min="1" max="1" width="11.54296875" style="15"/>
    <col min="2" max="2" width="50.90625" style="15" customWidth="1"/>
    <col min="3" max="3" width="7" style="15" customWidth="1"/>
    <col min="4" max="9" width="4.90625" style="15" customWidth="1"/>
    <col min="10" max="10" width="6.54296875" style="15" customWidth="1"/>
    <col min="11" max="15" width="4.90625" style="15" customWidth="1"/>
    <col min="16" max="16384" width="11.54296875" style="15"/>
  </cols>
  <sheetData>
    <row r="1" spans="1:18" x14ac:dyDescent="0.35">
      <c r="B1" s="16" t="s">
        <v>128</v>
      </c>
    </row>
    <row r="2" spans="1:18" x14ac:dyDescent="0.35">
      <c r="B2" s="16" t="s">
        <v>129</v>
      </c>
      <c r="D2" s="17" t="s">
        <v>11</v>
      </c>
      <c r="E2" s="18" t="s">
        <v>12</v>
      </c>
      <c r="F2" s="19" t="s">
        <v>13</v>
      </c>
      <c r="G2" s="20" t="s">
        <v>14</v>
      </c>
      <c r="H2" s="21" t="s">
        <v>15</v>
      </c>
    </row>
    <row r="3" spans="1:18" x14ac:dyDescent="0.35">
      <c r="B3" s="15" t="s">
        <v>16</v>
      </c>
      <c r="D3" s="15" t="s">
        <v>17</v>
      </c>
      <c r="J3" s="15" t="s">
        <v>18</v>
      </c>
    </row>
    <row r="4" spans="1:18" ht="46.5" x14ac:dyDescent="0.35">
      <c r="B4" s="22" t="s">
        <v>19</v>
      </c>
      <c r="C4" s="23" t="s">
        <v>20</v>
      </c>
      <c r="D4" s="24">
        <v>12</v>
      </c>
      <c r="E4" s="24">
        <v>12</v>
      </c>
      <c r="F4" s="24">
        <v>6</v>
      </c>
      <c r="G4" s="24">
        <v>12</v>
      </c>
      <c r="H4" s="24">
        <v>12</v>
      </c>
      <c r="I4" s="24">
        <v>0</v>
      </c>
    </row>
    <row r="5" spans="1:18" x14ac:dyDescent="0.35">
      <c r="D5" s="25" t="s">
        <v>21</v>
      </c>
      <c r="E5" s="25"/>
      <c r="F5" s="25"/>
      <c r="G5" s="25" t="s">
        <v>22</v>
      </c>
      <c r="H5" s="25"/>
      <c r="I5" s="25"/>
      <c r="J5" s="25" t="s">
        <v>21</v>
      </c>
      <c r="K5" s="25"/>
      <c r="L5" s="25"/>
      <c r="M5" s="25" t="s">
        <v>22</v>
      </c>
      <c r="N5" s="25"/>
      <c r="O5" s="25"/>
      <c r="Q5" s="15" t="s">
        <v>23</v>
      </c>
    </row>
    <row r="6" spans="1:18" x14ac:dyDescent="0.35">
      <c r="A6" s="26" t="s">
        <v>24</v>
      </c>
      <c r="B6" s="26" t="s">
        <v>25</v>
      </c>
      <c r="C6" s="26" t="s">
        <v>26</v>
      </c>
      <c r="D6" s="27" t="s">
        <v>27</v>
      </c>
      <c r="E6" s="26" t="s">
        <v>28</v>
      </c>
      <c r="F6" s="26" t="s">
        <v>29</v>
      </c>
      <c r="G6" s="26" t="s">
        <v>30</v>
      </c>
      <c r="H6" s="26" t="s">
        <v>31</v>
      </c>
      <c r="I6" s="26" t="s">
        <v>32</v>
      </c>
      <c r="J6" s="27" t="s">
        <v>27</v>
      </c>
      <c r="K6" s="26" t="s">
        <v>28</v>
      </c>
      <c r="L6" s="26" t="s">
        <v>29</v>
      </c>
      <c r="M6" s="26" t="s">
        <v>30</v>
      </c>
      <c r="N6" s="26" t="s">
        <v>31</v>
      </c>
      <c r="O6" s="26" t="s">
        <v>32</v>
      </c>
      <c r="Q6" s="17" t="s">
        <v>11</v>
      </c>
      <c r="R6" s="15" t="s">
        <v>33</v>
      </c>
    </row>
    <row r="7" spans="1:18" x14ac:dyDescent="0.35">
      <c r="J7" s="28"/>
      <c r="K7" s="28"/>
      <c r="L7" s="28"/>
      <c r="M7" s="28"/>
      <c r="N7" s="28"/>
      <c r="O7" s="28"/>
      <c r="Q7" s="18" t="s">
        <v>12</v>
      </c>
      <c r="R7" s="15" t="s">
        <v>34</v>
      </c>
    </row>
    <row r="8" spans="1:18" x14ac:dyDescent="0.35">
      <c r="A8" s="29" t="s">
        <v>35</v>
      </c>
      <c r="B8" s="30" t="s">
        <v>36</v>
      </c>
      <c r="C8" s="28">
        <v>3</v>
      </c>
      <c r="D8" s="28">
        <v>3</v>
      </c>
      <c r="E8" s="28">
        <v>0</v>
      </c>
      <c r="F8" s="28"/>
      <c r="J8" s="28">
        <f t="shared" ref="J8:O30" si="0">D8*D$4</f>
        <v>36</v>
      </c>
      <c r="K8" s="28">
        <f t="shared" si="0"/>
        <v>0</v>
      </c>
      <c r="L8" s="28">
        <f t="shared" si="0"/>
        <v>0</v>
      </c>
      <c r="M8" s="28">
        <f t="shared" si="0"/>
        <v>0</v>
      </c>
      <c r="N8" s="28">
        <f t="shared" si="0"/>
        <v>0</v>
      </c>
      <c r="O8" s="28">
        <f t="shared" si="0"/>
        <v>0</v>
      </c>
      <c r="Q8" s="19" t="s">
        <v>13</v>
      </c>
      <c r="R8" s="15" t="s">
        <v>37</v>
      </c>
    </row>
    <row r="9" spans="1:18" x14ac:dyDescent="0.35">
      <c r="A9" s="31" t="s">
        <v>38</v>
      </c>
      <c r="B9" s="32" t="s">
        <v>34</v>
      </c>
      <c r="C9" s="28">
        <v>3</v>
      </c>
      <c r="D9" s="28">
        <v>0</v>
      </c>
      <c r="E9" s="28">
        <v>3</v>
      </c>
      <c r="F9" s="28"/>
      <c r="J9" s="28">
        <f t="shared" si="0"/>
        <v>0</v>
      </c>
      <c r="K9" s="28">
        <f t="shared" si="0"/>
        <v>36</v>
      </c>
      <c r="L9" s="28">
        <f t="shared" si="0"/>
        <v>0</v>
      </c>
      <c r="M9" s="28">
        <f t="shared" si="0"/>
        <v>0</v>
      </c>
      <c r="N9" s="28">
        <f t="shared" si="0"/>
        <v>0</v>
      </c>
      <c r="O9" s="28">
        <f t="shared" si="0"/>
        <v>0</v>
      </c>
      <c r="Q9" s="20" t="s">
        <v>14</v>
      </c>
      <c r="R9" s="15" t="s">
        <v>39</v>
      </c>
    </row>
    <row r="10" spans="1:18" x14ac:dyDescent="0.35">
      <c r="A10" s="33" t="s">
        <v>40</v>
      </c>
      <c r="B10" s="34" t="s">
        <v>37</v>
      </c>
      <c r="C10" s="28">
        <v>3</v>
      </c>
      <c r="D10" s="28">
        <v>0</v>
      </c>
      <c r="E10" s="28"/>
      <c r="F10" s="28">
        <v>3</v>
      </c>
      <c r="J10" s="28">
        <f t="shared" si="0"/>
        <v>0</v>
      </c>
      <c r="K10" s="28">
        <f t="shared" si="0"/>
        <v>0</v>
      </c>
      <c r="L10" s="28">
        <f t="shared" si="0"/>
        <v>18</v>
      </c>
      <c r="M10" s="28">
        <f t="shared" si="0"/>
        <v>0</v>
      </c>
      <c r="N10" s="28">
        <f t="shared" si="0"/>
        <v>0</v>
      </c>
      <c r="O10" s="28">
        <f t="shared" si="0"/>
        <v>0</v>
      </c>
      <c r="Q10" s="21" t="s">
        <v>15</v>
      </c>
      <c r="R10" s="15" t="s">
        <v>41</v>
      </c>
    </row>
    <row r="11" spans="1:18" x14ac:dyDescent="0.35">
      <c r="A11" s="31" t="s">
        <v>42</v>
      </c>
      <c r="B11" s="35" t="s">
        <v>43</v>
      </c>
      <c r="C11" s="28">
        <v>3</v>
      </c>
      <c r="D11" s="28">
        <v>0</v>
      </c>
      <c r="E11" s="28">
        <v>3</v>
      </c>
      <c r="F11" s="28">
        <v>3</v>
      </c>
      <c r="J11" s="28">
        <f t="shared" si="0"/>
        <v>0</v>
      </c>
      <c r="K11" s="28">
        <f t="shared" si="0"/>
        <v>36</v>
      </c>
      <c r="L11" s="28">
        <f t="shared" si="0"/>
        <v>18</v>
      </c>
      <c r="M11" s="28">
        <f t="shared" si="0"/>
        <v>0</v>
      </c>
      <c r="N11" s="28">
        <f t="shared" si="0"/>
        <v>0</v>
      </c>
      <c r="O11" s="28">
        <f t="shared" si="0"/>
        <v>0</v>
      </c>
    </row>
    <row r="12" spans="1:18" x14ac:dyDescent="0.35">
      <c r="A12" s="31" t="s">
        <v>44</v>
      </c>
      <c r="B12" s="35" t="s">
        <v>45</v>
      </c>
      <c r="C12" s="28">
        <v>3</v>
      </c>
      <c r="D12" s="28">
        <v>0</v>
      </c>
      <c r="E12" s="28">
        <v>3</v>
      </c>
      <c r="F12" s="28"/>
      <c r="J12" s="28">
        <f t="shared" si="0"/>
        <v>0</v>
      </c>
      <c r="K12" s="28">
        <f t="shared" si="0"/>
        <v>36</v>
      </c>
      <c r="L12" s="28">
        <f t="shared" si="0"/>
        <v>0</v>
      </c>
      <c r="M12" s="28">
        <f t="shared" si="0"/>
        <v>0</v>
      </c>
      <c r="N12" s="28">
        <f t="shared" si="0"/>
        <v>0</v>
      </c>
      <c r="O12" s="28">
        <f t="shared" si="0"/>
        <v>0</v>
      </c>
      <c r="R12" s="36"/>
    </row>
    <row r="13" spans="1:18" x14ac:dyDescent="0.35">
      <c r="B13" s="37" t="s">
        <v>46</v>
      </c>
      <c r="C13" s="38">
        <f>SUM(C8:C12)</f>
        <v>15</v>
      </c>
      <c r="D13" s="38">
        <f>SUM(D8:D12)</f>
        <v>3</v>
      </c>
      <c r="E13" s="38">
        <f>SUM(E8:E12)</f>
        <v>9</v>
      </c>
      <c r="F13" s="38">
        <f>SUM(F8:F12)</f>
        <v>6</v>
      </c>
      <c r="J13" s="38">
        <f t="shared" si="0"/>
        <v>36</v>
      </c>
      <c r="K13" s="38">
        <f t="shared" si="0"/>
        <v>108</v>
      </c>
      <c r="L13" s="38">
        <f t="shared" si="0"/>
        <v>36</v>
      </c>
      <c r="M13" s="38">
        <f t="shared" si="0"/>
        <v>0</v>
      </c>
      <c r="N13" s="38">
        <f t="shared" si="0"/>
        <v>0</v>
      </c>
      <c r="O13" s="38">
        <f t="shared" si="0"/>
        <v>0</v>
      </c>
      <c r="R13" s="36"/>
    </row>
    <row r="14" spans="1:18" x14ac:dyDescent="0.35">
      <c r="J14" s="28">
        <f t="shared" si="0"/>
        <v>0</v>
      </c>
      <c r="K14" s="28">
        <f t="shared" si="0"/>
        <v>0</v>
      </c>
      <c r="L14" s="28">
        <f t="shared" si="0"/>
        <v>0</v>
      </c>
      <c r="M14" s="28">
        <f t="shared" si="0"/>
        <v>0</v>
      </c>
      <c r="N14" s="28">
        <f t="shared" si="0"/>
        <v>0</v>
      </c>
      <c r="O14" s="28">
        <f t="shared" si="0"/>
        <v>0</v>
      </c>
      <c r="R14" s="36"/>
    </row>
    <row r="15" spans="1:18" x14ac:dyDescent="0.35">
      <c r="A15" s="39" t="s">
        <v>47</v>
      </c>
      <c r="B15" s="40" t="s">
        <v>48</v>
      </c>
      <c r="C15" s="28">
        <v>3</v>
      </c>
      <c r="D15" s="28">
        <v>3</v>
      </c>
      <c r="J15" s="28">
        <f t="shared" si="0"/>
        <v>36</v>
      </c>
      <c r="K15" s="28">
        <f t="shared" si="0"/>
        <v>0</v>
      </c>
      <c r="L15" s="28">
        <f t="shared" si="0"/>
        <v>0</v>
      </c>
      <c r="M15" s="28">
        <f t="shared" si="0"/>
        <v>0</v>
      </c>
      <c r="N15" s="28">
        <f t="shared" si="0"/>
        <v>0</v>
      </c>
      <c r="O15" s="28">
        <f t="shared" si="0"/>
        <v>0</v>
      </c>
    </row>
    <row r="16" spans="1:18" x14ac:dyDescent="0.35">
      <c r="A16" s="39" t="s">
        <v>49</v>
      </c>
      <c r="B16" s="30" t="s">
        <v>50</v>
      </c>
      <c r="C16" s="28">
        <v>3</v>
      </c>
      <c r="D16" s="28">
        <v>3</v>
      </c>
      <c r="J16" s="28">
        <f t="shared" si="0"/>
        <v>36</v>
      </c>
      <c r="K16" s="28">
        <f t="shared" si="0"/>
        <v>0</v>
      </c>
      <c r="L16" s="28">
        <f t="shared" si="0"/>
        <v>0</v>
      </c>
      <c r="M16" s="28">
        <f t="shared" si="0"/>
        <v>0</v>
      </c>
      <c r="N16" s="28">
        <f t="shared" si="0"/>
        <v>0</v>
      </c>
      <c r="O16" s="28">
        <f t="shared" si="0"/>
        <v>0</v>
      </c>
    </row>
    <row r="17" spans="1:16" x14ac:dyDescent="0.35">
      <c r="A17" s="39" t="s">
        <v>51</v>
      </c>
      <c r="B17" s="40" t="s">
        <v>52</v>
      </c>
      <c r="C17" s="28">
        <v>3</v>
      </c>
      <c r="D17" s="28">
        <v>3</v>
      </c>
      <c r="J17" s="28">
        <f t="shared" si="0"/>
        <v>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</row>
    <row r="18" spans="1:16" x14ac:dyDescent="0.35">
      <c r="A18" s="41" t="s">
        <v>53</v>
      </c>
      <c r="B18" s="35" t="s">
        <v>54</v>
      </c>
      <c r="C18" s="28">
        <v>3</v>
      </c>
      <c r="E18" s="28">
        <v>7</v>
      </c>
      <c r="J18" s="28">
        <f t="shared" si="0"/>
        <v>0</v>
      </c>
      <c r="K18" s="28">
        <f t="shared" si="0"/>
        <v>84</v>
      </c>
      <c r="L18" s="28">
        <f t="shared" si="0"/>
        <v>0</v>
      </c>
      <c r="M18" s="28">
        <f t="shared" si="0"/>
        <v>0</v>
      </c>
      <c r="N18" s="28">
        <f t="shared" si="0"/>
        <v>0</v>
      </c>
      <c r="O18" s="28">
        <f t="shared" si="0"/>
        <v>0</v>
      </c>
    </row>
    <row r="19" spans="1:16" x14ac:dyDescent="0.35">
      <c r="A19" s="41" t="s">
        <v>55</v>
      </c>
      <c r="B19" s="32" t="s">
        <v>56</v>
      </c>
      <c r="C19" s="28">
        <v>3</v>
      </c>
      <c r="E19" s="28">
        <v>7</v>
      </c>
      <c r="J19" s="28">
        <f t="shared" si="0"/>
        <v>0</v>
      </c>
      <c r="K19" s="28">
        <f t="shared" si="0"/>
        <v>84</v>
      </c>
      <c r="L19" s="28">
        <f t="shared" si="0"/>
        <v>0</v>
      </c>
      <c r="M19" s="28">
        <f t="shared" si="0"/>
        <v>0</v>
      </c>
      <c r="N19" s="28">
        <f t="shared" si="0"/>
        <v>0</v>
      </c>
      <c r="O19" s="28">
        <f t="shared" si="0"/>
        <v>0</v>
      </c>
    </row>
    <row r="20" spans="1:16" x14ac:dyDescent="0.35">
      <c r="A20" s="41" t="s">
        <v>57</v>
      </c>
      <c r="B20" s="32" t="s">
        <v>58</v>
      </c>
      <c r="C20" s="28">
        <v>3</v>
      </c>
      <c r="E20" s="28">
        <v>7</v>
      </c>
      <c r="J20" s="28">
        <f t="shared" si="0"/>
        <v>0</v>
      </c>
      <c r="K20" s="28">
        <f t="shared" si="0"/>
        <v>84</v>
      </c>
      <c r="L20" s="28">
        <f t="shared" si="0"/>
        <v>0</v>
      </c>
      <c r="M20" s="28">
        <f t="shared" si="0"/>
        <v>0</v>
      </c>
      <c r="N20" s="28">
        <f t="shared" si="0"/>
        <v>0</v>
      </c>
      <c r="O20" s="28">
        <f t="shared" si="0"/>
        <v>0</v>
      </c>
    </row>
    <row r="21" spans="1:16" x14ac:dyDescent="0.35">
      <c r="A21" s="42" t="s">
        <v>59</v>
      </c>
      <c r="B21" s="43" t="s">
        <v>37</v>
      </c>
      <c r="C21" s="28">
        <v>3</v>
      </c>
      <c r="F21" s="28">
        <v>9</v>
      </c>
      <c r="J21" s="28">
        <f t="shared" si="0"/>
        <v>0</v>
      </c>
      <c r="K21" s="28">
        <f t="shared" si="0"/>
        <v>0</v>
      </c>
      <c r="L21" s="28">
        <f t="shared" si="0"/>
        <v>54</v>
      </c>
      <c r="M21" s="28">
        <f t="shared" si="0"/>
        <v>0</v>
      </c>
      <c r="N21" s="28">
        <f t="shared" si="0"/>
        <v>0</v>
      </c>
      <c r="O21" s="28">
        <f t="shared" si="0"/>
        <v>0</v>
      </c>
    </row>
    <row r="22" spans="1:16" x14ac:dyDescent="0.35">
      <c r="A22" s="42" t="s">
        <v>60</v>
      </c>
      <c r="B22" s="43" t="s">
        <v>61</v>
      </c>
      <c r="C22" s="28">
        <v>3</v>
      </c>
      <c r="F22" s="28">
        <v>9</v>
      </c>
      <c r="J22" s="28">
        <f t="shared" si="0"/>
        <v>0</v>
      </c>
      <c r="K22" s="28">
        <f t="shared" si="0"/>
        <v>0</v>
      </c>
      <c r="L22" s="28">
        <f t="shared" si="0"/>
        <v>54</v>
      </c>
      <c r="M22" s="28">
        <f t="shared" si="0"/>
        <v>0</v>
      </c>
      <c r="N22" s="28">
        <f t="shared" si="0"/>
        <v>0</v>
      </c>
      <c r="O22" s="28">
        <f t="shared" si="0"/>
        <v>0</v>
      </c>
    </row>
    <row r="23" spans="1:16" x14ac:dyDescent="0.35">
      <c r="A23" s="42" t="s">
        <v>62</v>
      </c>
      <c r="B23" s="43" t="s">
        <v>63</v>
      </c>
      <c r="C23" s="28">
        <v>3</v>
      </c>
      <c r="F23" s="28">
        <v>6</v>
      </c>
      <c r="J23" s="28">
        <f t="shared" si="0"/>
        <v>0</v>
      </c>
      <c r="K23" s="28">
        <f t="shared" si="0"/>
        <v>0</v>
      </c>
      <c r="L23" s="28">
        <f t="shared" si="0"/>
        <v>36</v>
      </c>
      <c r="M23" s="28">
        <f t="shared" si="0"/>
        <v>0</v>
      </c>
      <c r="N23" s="28">
        <f t="shared" si="0"/>
        <v>0</v>
      </c>
      <c r="O23" s="28">
        <f t="shared" si="0"/>
        <v>0</v>
      </c>
    </row>
    <row r="24" spans="1:16" x14ac:dyDescent="0.35">
      <c r="A24" s="44" t="s">
        <v>64</v>
      </c>
      <c r="B24" s="45" t="s">
        <v>39</v>
      </c>
      <c r="C24" s="28">
        <v>3</v>
      </c>
      <c r="G24" s="28">
        <v>10</v>
      </c>
      <c r="J24" s="28">
        <f t="shared" si="0"/>
        <v>0</v>
      </c>
      <c r="K24" s="28">
        <f t="shared" si="0"/>
        <v>0</v>
      </c>
      <c r="L24" s="28">
        <f t="shared" si="0"/>
        <v>0</v>
      </c>
      <c r="M24" s="28">
        <f t="shared" si="0"/>
        <v>120</v>
      </c>
      <c r="N24" s="28">
        <f t="shared" si="0"/>
        <v>0</v>
      </c>
      <c r="O24" s="28">
        <f t="shared" si="0"/>
        <v>0</v>
      </c>
    </row>
    <row r="25" spans="1:16" x14ac:dyDescent="0.35">
      <c r="A25" s="44" t="s">
        <v>65</v>
      </c>
      <c r="B25" s="46" t="s">
        <v>66</v>
      </c>
      <c r="C25" s="28">
        <v>3</v>
      </c>
      <c r="G25" s="28">
        <v>8</v>
      </c>
      <c r="J25" s="28">
        <f t="shared" si="0"/>
        <v>0</v>
      </c>
      <c r="K25" s="28">
        <f t="shared" si="0"/>
        <v>0</v>
      </c>
      <c r="L25" s="28">
        <f t="shared" si="0"/>
        <v>0</v>
      </c>
      <c r="M25" s="28">
        <f t="shared" si="0"/>
        <v>96</v>
      </c>
      <c r="N25" s="28">
        <f t="shared" si="0"/>
        <v>0</v>
      </c>
      <c r="O25" s="28">
        <f t="shared" si="0"/>
        <v>0</v>
      </c>
    </row>
    <row r="26" spans="1:16" x14ac:dyDescent="0.35">
      <c r="A26" s="44" t="s">
        <v>67</v>
      </c>
      <c r="B26" s="46" t="s">
        <v>68</v>
      </c>
      <c r="C26" s="28">
        <v>3</v>
      </c>
      <c r="G26" s="28">
        <v>12</v>
      </c>
      <c r="J26" s="28">
        <f t="shared" si="0"/>
        <v>0</v>
      </c>
      <c r="K26" s="28">
        <f t="shared" si="0"/>
        <v>0</v>
      </c>
      <c r="L26" s="28">
        <f t="shared" si="0"/>
        <v>0</v>
      </c>
      <c r="M26" s="28">
        <f t="shared" si="0"/>
        <v>144</v>
      </c>
      <c r="N26" s="28">
        <f t="shared" si="0"/>
        <v>0</v>
      </c>
      <c r="O26" s="28">
        <f t="shared" si="0"/>
        <v>0</v>
      </c>
    </row>
    <row r="27" spans="1:16" x14ac:dyDescent="0.35">
      <c r="A27" s="47" t="s">
        <v>69</v>
      </c>
      <c r="B27" s="48" t="s">
        <v>70</v>
      </c>
      <c r="C27" s="28">
        <v>3</v>
      </c>
      <c r="H27" s="28">
        <v>12</v>
      </c>
      <c r="J27" s="28">
        <f t="shared" si="0"/>
        <v>0</v>
      </c>
      <c r="K27" s="28">
        <f t="shared" si="0"/>
        <v>0</v>
      </c>
      <c r="L27" s="28">
        <f t="shared" si="0"/>
        <v>0</v>
      </c>
      <c r="M27" s="28">
        <f t="shared" si="0"/>
        <v>0</v>
      </c>
      <c r="N27" s="28">
        <f t="shared" si="0"/>
        <v>144</v>
      </c>
      <c r="O27" s="28">
        <f t="shared" si="0"/>
        <v>0</v>
      </c>
    </row>
    <row r="28" spans="1:16" x14ac:dyDescent="0.35">
      <c r="A28" s="47" t="s">
        <v>71</v>
      </c>
      <c r="B28" s="49" t="s">
        <v>72</v>
      </c>
      <c r="C28" s="28">
        <v>3</v>
      </c>
      <c r="H28" s="28">
        <v>8</v>
      </c>
      <c r="J28" s="28">
        <f t="shared" si="0"/>
        <v>0</v>
      </c>
      <c r="K28" s="28">
        <f t="shared" si="0"/>
        <v>0</v>
      </c>
      <c r="L28" s="28">
        <f t="shared" si="0"/>
        <v>0</v>
      </c>
      <c r="M28" s="28">
        <f t="shared" si="0"/>
        <v>0</v>
      </c>
      <c r="N28" s="28">
        <f t="shared" si="0"/>
        <v>96</v>
      </c>
      <c r="O28" s="28">
        <f t="shared" si="0"/>
        <v>0</v>
      </c>
    </row>
    <row r="29" spans="1:16" x14ac:dyDescent="0.35">
      <c r="A29" s="47" t="s">
        <v>73</v>
      </c>
      <c r="B29" s="48" t="s">
        <v>74</v>
      </c>
      <c r="C29" s="50">
        <v>3</v>
      </c>
      <c r="H29" s="50">
        <v>10</v>
      </c>
      <c r="I29" s="51">
        <v>0</v>
      </c>
      <c r="J29" s="28">
        <f t="shared" si="0"/>
        <v>0</v>
      </c>
      <c r="K29" s="28">
        <f t="shared" si="0"/>
        <v>0</v>
      </c>
      <c r="L29" s="28">
        <f t="shared" si="0"/>
        <v>0</v>
      </c>
      <c r="M29" s="28">
        <f t="shared" si="0"/>
        <v>0</v>
      </c>
      <c r="N29" s="28">
        <f t="shared" si="0"/>
        <v>120</v>
      </c>
      <c r="O29" s="28">
        <f t="shared" si="0"/>
        <v>0</v>
      </c>
    </row>
    <row r="30" spans="1:16" x14ac:dyDescent="0.35">
      <c r="C30" s="38">
        <f t="shared" ref="C30:I30" si="1">SUM(C15:C29)</f>
        <v>45</v>
      </c>
      <c r="D30" s="38">
        <f t="shared" si="1"/>
        <v>9</v>
      </c>
      <c r="E30" s="38">
        <f t="shared" si="1"/>
        <v>21</v>
      </c>
      <c r="F30" s="38">
        <f t="shared" si="1"/>
        <v>24</v>
      </c>
      <c r="G30" s="38">
        <f t="shared" si="1"/>
        <v>30</v>
      </c>
      <c r="H30" s="38">
        <f t="shared" si="1"/>
        <v>30</v>
      </c>
      <c r="I30" s="52">
        <f t="shared" si="1"/>
        <v>0</v>
      </c>
      <c r="J30" s="38">
        <f t="shared" si="0"/>
        <v>108</v>
      </c>
      <c r="K30" s="38">
        <f t="shared" si="0"/>
        <v>252</v>
      </c>
      <c r="L30" s="38">
        <f t="shared" si="0"/>
        <v>144</v>
      </c>
      <c r="M30" s="38">
        <f t="shared" si="0"/>
        <v>360</v>
      </c>
      <c r="N30" s="38">
        <f t="shared" si="0"/>
        <v>360</v>
      </c>
      <c r="O30" s="38">
        <f t="shared" si="0"/>
        <v>0</v>
      </c>
    </row>
    <row r="32" spans="1:16" x14ac:dyDescent="0.35">
      <c r="B32" s="53" t="s">
        <v>75</v>
      </c>
      <c r="C32" s="54">
        <f>C30+C13</f>
        <v>60</v>
      </c>
      <c r="D32" s="54">
        <f t="shared" ref="D32:P32" si="2">D30+D13</f>
        <v>12</v>
      </c>
      <c r="E32" s="54">
        <f t="shared" si="2"/>
        <v>30</v>
      </c>
      <c r="F32" s="54">
        <f t="shared" si="2"/>
        <v>30</v>
      </c>
      <c r="G32" s="54">
        <f t="shared" si="2"/>
        <v>30</v>
      </c>
      <c r="H32" s="54">
        <f t="shared" si="2"/>
        <v>30</v>
      </c>
      <c r="I32" s="54">
        <f t="shared" si="2"/>
        <v>0</v>
      </c>
      <c r="J32" s="54">
        <f t="shared" si="2"/>
        <v>144</v>
      </c>
      <c r="K32" s="54">
        <f t="shared" si="2"/>
        <v>360</v>
      </c>
      <c r="L32" s="54">
        <f t="shared" si="2"/>
        <v>180</v>
      </c>
      <c r="M32" s="54">
        <f t="shared" si="2"/>
        <v>360</v>
      </c>
      <c r="N32" s="54">
        <f t="shared" si="2"/>
        <v>360</v>
      </c>
      <c r="O32" s="54">
        <f t="shared" si="2"/>
        <v>0</v>
      </c>
      <c r="P32" s="54">
        <f t="shared" si="2"/>
        <v>0</v>
      </c>
    </row>
    <row r="33" spans="2:11" x14ac:dyDescent="0.35">
      <c r="B33" s="37" t="s">
        <v>76</v>
      </c>
      <c r="C33" s="54"/>
      <c r="D33" s="55">
        <f t="shared" ref="D33:I33" si="3">D32*D37</f>
        <v>144</v>
      </c>
      <c r="E33" s="55">
        <f t="shared" si="3"/>
        <v>360</v>
      </c>
      <c r="F33" s="55">
        <f t="shared" si="3"/>
        <v>180</v>
      </c>
      <c r="G33" s="55">
        <f t="shared" si="3"/>
        <v>360</v>
      </c>
      <c r="H33" s="55">
        <f t="shared" si="3"/>
        <v>360</v>
      </c>
      <c r="I33" s="55">
        <f t="shared" si="3"/>
        <v>0</v>
      </c>
    </row>
    <row r="34" spans="2:11" x14ac:dyDescent="0.35">
      <c r="B34" s="37" t="s">
        <v>77</v>
      </c>
      <c r="C34" s="54"/>
      <c r="D34" s="55">
        <f>30*D38</f>
        <v>120</v>
      </c>
      <c r="E34" s="55">
        <f t="shared" ref="E34:I34" si="4">30*E38</f>
        <v>120</v>
      </c>
      <c r="F34" s="55">
        <f t="shared" si="4"/>
        <v>60</v>
      </c>
      <c r="G34" s="55">
        <f t="shared" si="4"/>
        <v>120</v>
      </c>
      <c r="H34" s="55">
        <f t="shared" si="4"/>
        <v>120</v>
      </c>
      <c r="I34" s="55">
        <f t="shared" si="4"/>
        <v>240</v>
      </c>
    </row>
    <row r="35" spans="2:11" x14ac:dyDescent="0.35">
      <c r="B35" s="53"/>
      <c r="C35" s="54"/>
    </row>
    <row r="36" spans="2:11" x14ac:dyDescent="0.35">
      <c r="B36" s="15" t="s">
        <v>78</v>
      </c>
      <c r="D36" s="15">
        <v>16</v>
      </c>
      <c r="E36" s="15">
        <v>16</v>
      </c>
      <c r="F36" s="15">
        <v>8</v>
      </c>
      <c r="G36" s="15">
        <v>16</v>
      </c>
      <c r="H36" s="15">
        <v>16</v>
      </c>
      <c r="I36" s="15">
        <v>8</v>
      </c>
    </row>
    <row r="37" spans="2:11" x14ac:dyDescent="0.35">
      <c r="B37" s="15" t="s">
        <v>79</v>
      </c>
      <c r="D37" s="15">
        <v>12</v>
      </c>
      <c r="E37" s="15">
        <v>12</v>
      </c>
      <c r="F37" s="15">
        <v>6</v>
      </c>
      <c r="G37" s="15">
        <v>12</v>
      </c>
      <c r="H37" s="15">
        <v>12</v>
      </c>
      <c r="I37" s="15">
        <v>0</v>
      </c>
    </row>
    <row r="38" spans="2:11" x14ac:dyDescent="0.35">
      <c r="B38" s="15" t="s">
        <v>80</v>
      </c>
      <c r="D38" s="15">
        <v>4</v>
      </c>
      <c r="E38" s="15">
        <v>4</v>
      </c>
      <c r="F38" s="15">
        <v>2</v>
      </c>
      <c r="G38" s="15">
        <v>4</v>
      </c>
      <c r="H38" s="15">
        <v>4</v>
      </c>
      <c r="I38" s="15">
        <v>8</v>
      </c>
    </row>
    <row r="40" spans="2:11" x14ac:dyDescent="0.35">
      <c r="B40" s="15" t="s">
        <v>81</v>
      </c>
      <c r="D40" s="15">
        <f>D33+D34</f>
        <v>264</v>
      </c>
      <c r="E40" s="15">
        <f t="shared" ref="E40:I40" si="5">E33+E34</f>
        <v>480</v>
      </c>
      <c r="F40" s="15">
        <f t="shared" si="5"/>
        <v>240</v>
      </c>
      <c r="G40" s="15">
        <f t="shared" si="5"/>
        <v>480</v>
      </c>
      <c r="H40" s="15">
        <f t="shared" si="5"/>
        <v>480</v>
      </c>
      <c r="I40" s="15">
        <f t="shared" si="5"/>
        <v>240</v>
      </c>
      <c r="J40" s="16">
        <f>SUM(D40:I40)</f>
        <v>2184</v>
      </c>
    </row>
    <row r="41" spans="2:11" x14ac:dyDescent="0.35">
      <c r="B41" s="15" t="s">
        <v>76</v>
      </c>
      <c r="D41" s="15">
        <f>D33</f>
        <v>144</v>
      </c>
      <c r="E41" s="15">
        <f t="shared" ref="E41:H42" si="6">E33</f>
        <v>360</v>
      </c>
      <c r="F41" s="15">
        <f t="shared" si="6"/>
        <v>180</v>
      </c>
      <c r="G41" s="15">
        <f t="shared" si="6"/>
        <v>360</v>
      </c>
      <c r="H41" s="15">
        <f t="shared" si="6"/>
        <v>360</v>
      </c>
      <c r="I41" s="15">
        <f t="shared" ref="I41:I42" si="7">I37*30</f>
        <v>0</v>
      </c>
      <c r="J41" s="16">
        <f>SUM(D41:I41)</f>
        <v>1404</v>
      </c>
    </row>
    <row r="42" spans="2:11" x14ac:dyDescent="0.35">
      <c r="B42" s="15" t="s">
        <v>80</v>
      </c>
      <c r="D42" s="15">
        <f>D34</f>
        <v>120</v>
      </c>
      <c r="E42" s="15">
        <f t="shared" si="6"/>
        <v>120</v>
      </c>
      <c r="F42" s="15">
        <f t="shared" si="6"/>
        <v>60</v>
      </c>
      <c r="G42" s="15">
        <f t="shared" si="6"/>
        <v>120</v>
      </c>
      <c r="H42" s="15">
        <f t="shared" si="6"/>
        <v>120</v>
      </c>
      <c r="I42" s="15">
        <f t="shared" si="7"/>
        <v>240</v>
      </c>
      <c r="J42" s="16">
        <f>SUM(D42:I42)</f>
        <v>780</v>
      </c>
    </row>
    <row r="44" spans="2:11" x14ac:dyDescent="0.35">
      <c r="B44" s="16" t="s">
        <v>82</v>
      </c>
      <c r="D44" s="17" t="s">
        <v>83</v>
      </c>
      <c r="E44" s="18" t="s">
        <v>84</v>
      </c>
      <c r="F44" s="19" t="s">
        <v>37</v>
      </c>
      <c r="G44" s="20" t="s">
        <v>39</v>
      </c>
      <c r="H44" s="21" t="s">
        <v>85</v>
      </c>
    </row>
    <row r="45" spans="2:11" x14ac:dyDescent="0.35">
      <c r="D45" s="56"/>
      <c r="E45" s="57"/>
      <c r="F45" s="58"/>
      <c r="G45" s="59"/>
      <c r="H45" s="60"/>
    </row>
    <row r="46" spans="2:11" x14ac:dyDescent="0.35">
      <c r="B46" s="16" t="s">
        <v>86</v>
      </c>
      <c r="I46" s="51" t="s">
        <v>87</v>
      </c>
      <c r="J46" s="61"/>
      <c r="K46" s="62"/>
    </row>
    <row r="47" spans="2:11" x14ac:dyDescent="0.35">
      <c r="I47" s="63" t="s">
        <v>88</v>
      </c>
      <c r="J47" s="64"/>
      <c r="K47" s="65"/>
    </row>
  </sheetData>
  <mergeCells count="4">
    <mergeCell ref="D5:F5"/>
    <mergeCell ref="G5:I5"/>
    <mergeCell ref="J5:L5"/>
    <mergeCell ref="M5:O5"/>
  </mergeCells>
  <pageMargins left="0.25" right="0.25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046E5-D799-4F9E-8D59-492E33B66886}">
  <sheetPr>
    <pageSetUpPr fitToPage="1"/>
  </sheetPr>
  <dimension ref="A1:R47"/>
  <sheetViews>
    <sheetView workbookViewId="0">
      <selection activeCell="B3" sqref="B3"/>
    </sheetView>
  </sheetViews>
  <sheetFormatPr baseColWidth="10" defaultColWidth="11.54296875" defaultRowHeight="15.5" x14ac:dyDescent="0.35"/>
  <cols>
    <col min="1" max="1" width="11.54296875" style="15"/>
    <col min="2" max="2" width="50.90625" style="15" customWidth="1"/>
    <col min="3" max="3" width="7" style="15" customWidth="1"/>
    <col min="4" max="9" width="4.90625" style="15" customWidth="1"/>
    <col min="10" max="10" width="6.54296875" style="15" customWidth="1"/>
    <col min="11" max="15" width="4.90625" style="15" customWidth="1"/>
    <col min="16" max="17" width="11.54296875" style="15"/>
    <col min="18" max="18" width="37.26953125" style="15" customWidth="1"/>
    <col min="19" max="16384" width="11.54296875" style="15"/>
  </cols>
  <sheetData>
    <row r="1" spans="1:18" x14ac:dyDescent="0.35">
      <c r="B1" s="16" t="s">
        <v>128</v>
      </c>
    </row>
    <row r="2" spans="1:18" x14ac:dyDescent="0.35">
      <c r="B2" s="16" t="s">
        <v>130</v>
      </c>
      <c r="D2" s="17" t="s">
        <v>11</v>
      </c>
      <c r="E2" s="18" t="s">
        <v>12</v>
      </c>
      <c r="F2" s="19" t="s">
        <v>13</v>
      </c>
      <c r="G2" s="20" t="s">
        <v>14</v>
      </c>
      <c r="H2" s="21" t="s">
        <v>15</v>
      </c>
    </row>
    <row r="3" spans="1:18" x14ac:dyDescent="0.35">
      <c r="B3" s="15" t="s">
        <v>16</v>
      </c>
      <c r="D3" s="15" t="s">
        <v>17</v>
      </c>
      <c r="J3" s="15" t="s">
        <v>18</v>
      </c>
    </row>
    <row r="4" spans="1:18" ht="46.5" x14ac:dyDescent="0.35">
      <c r="B4" s="22" t="s">
        <v>19</v>
      </c>
      <c r="C4" s="23" t="s">
        <v>20</v>
      </c>
      <c r="D4" s="24">
        <v>12</v>
      </c>
      <c r="E4" s="24">
        <v>12</v>
      </c>
      <c r="F4" s="24">
        <v>6</v>
      </c>
      <c r="G4" s="24">
        <v>12</v>
      </c>
      <c r="H4" s="24">
        <v>12</v>
      </c>
      <c r="I4" s="24">
        <v>0</v>
      </c>
      <c r="Q4" s="15" t="s">
        <v>23</v>
      </c>
    </row>
    <row r="5" spans="1:18" x14ac:dyDescent="0.35">
      <c r="D5" s="25" t="s">
        <v>21</v>
      </c>
      <c r="E5" s="25"/>
      <c r="F5" s="25"/>
      <c r="G5" s="25" t="s">
        <v>22</v>
      </c>
      <c r="H5" s="25"/>
      <c r="I5" s="25"/>
      <c r="J5" s="25" t="s">
        <v>21</v>
      </c>
      <c r="K5" s="25"/>
      <c r="L5" s="25"/>
      <c r="M5" s="25" t="s">
        <v>22</v>
      </c>
      <c r="N5" s="25"/>
      <c r="O5" s="25"/>
      <c r="Q5" s="17" t="s">
        <v>11</v>
      </c>
      <c r="R5" s="15" t="s">
        <v>33</v>
      </c>
    </row>
    <row r="6" spans="1:18" x14ac:dyDescent="0.35">
      <c r="A6" s="26" t="s">
        <v>24</v>
      </c>
      <c r="B6" s="26" t="s">
        <v>25</v>
      </c>
      <c r="C6" s="26" t="s">
        <v>26</v>
      </c>
      <c r="D6" s="27" t="s">
        <v>27</v>
      </c>
      <c r="E6" s="26" t="s">
        <v>28</v>
      </c>
      <c r="F6" s="26" t="s">
        <v>29</v>
      </c>
      <c r="G6" s="26" t="s">
        <v>30</v>
      </c>
      <c r="H6" s="26" t="s">
        <v>31</v>
      </c>
      <c r="I6" s="26" t="s">
        <v>32</v>
      </c>
      <c r="J6" s="27" t="s">
        <v>27</v>
      </c>
      <c r="K6" s="26" t="s">
        <v>28</v>
      </c>
      <c r="L6" s="26" t="s">
        <v>29</v>
      </c>
      <c r="M6" s="26" t="s">
        <v>30</v>
      </c>
      <c r="N6" s="26" t="s">
        <v>31</v>
      </c>
      <c r="O6" s="26" t="s">
        <v>32</v>
      </c>
      <c r="Q6" s="18" t="s">
        <v>12</v>
      </c>
      <c r="R6" s="15" t="s">
        <v>89</v>
      </c>
    </row>
    <row r="7" spans="1:18" x14ac:dyDescent="0.35">
      <c r="J7" s="28"/>
      <c r="K7" s="28"/>
      <c r="L7" s="28"/>
      <c r="M7" s="28"/>
      <c r="N7" s="28"/>
      <c r="O7" s="28"/>
      <c r="Q7" s="19" t="s">
        <v>13</v>
      </c>
      <c r="R7" s="15" t="s">
        <v>90</v>
      </c>
    </row>
    <row r="8" spans="1:18" x14ac:dyDescent="0.35">
      <c r="A8" s="29" t="s">
        <v>35</v>
      </c>
      <c r="B8" s="30" t="s">
        <v>36</v>
      </c>
      <c r="C8" s="28">
        <v>3</v>
      </c>
      <c r="D8" s="28">
        <v>3</v>
      </c>
      <c r="E8" s="28">
        <v>0</v>
      </c>
      <c r="F8" s="28"/>
      <c r="J8" s="28">
        <f t="shared" ref="J8:O30" si="0">D8*D$4</f>
        <v>36</v>
      </c>
      <c r="K8" s="28">
        <f t="shared" si="0"/>
        <v>0</v>
      </c>
      <c r="L8" s="28">
        <f t="shared" si="0"/>
        <v>0</v>
      </c>
      <c r="M8" s="28">
        <f t="shared" si="0"/>
        <v>0</v>
      </c>
      <c r="N8" s="28">
        <f t="shared" si="0"/>
        <v>0</v>
      </c>
      <c r="O8" s="28">
        <f t="shared" si="0"/>
        <v>0</v>
      </c>
      <c r="Q8" s="20" t="s">
        <v>14</v>
      </c>
      <c r="R8" s="15" t="s">
        <v>39</v>
      </c>
    </row>
    <row r="9" spans="1:18" x14ac:dyDescent="0.35">
      <c r="A9" s="31" t="s">
        <v>38</v>
      </c>
      <c r="B9" s="32" t="s">
        <v>91</v>
      </c>
      <c r="C9" s="28">
        <v>3</v>
      </c>
      <c r="D9" s="28">
        <v>0</v>
      </c>
      <c r="E9" s="28">
        <v>3</v>
      </c>
      <c r="F9" s="28"/>
      <c r="J9" s="28">
        <f t="shared" si="0"/>
        <v>0</v>
      </c>
      <c r="K9" s="28">
        <f t="shared" si="0"/>
        <v>36</v>
      </c>
      <c r="L9" s="28">
        <f t="shared" si="0"/>
        <v>0</v>
      </c>
      <c r="M9" s="28">
        <f t="shared" si="0"/>
        <v>0</v>
      </c>
      <c r="N9" s="28">
        <f t="shared" si="0"/>
        <v>0</v>
      </c>
      <c r="O9" s="28">
        <f t="shared" si="0"/>
        <v>0</v>
      </c>
      <c r="Q9" s="21" t="s">
        <v>15</v>
      </c>
      <c r="R9" s="15" t="s">
        <v>92</v>
      </c>
    </row>
    <row r="10" spans="1:18" x14ac:dyDescent="0.35">
      <c r="A10" s="33" t="s">
        <v>40</v>
      </c>
      <c r="B10" s="34" t="s">
        <v>93</v>
      </c>
      <c r="C10" s="28">
        <v>3</v>
      </c>
      <c r="D10" s="28">
        <v>0</v>
      </c>
      <c r="E10" s="28"/>
      <c r="F10" s="28">
        <v>3</v>
      </c>
      <c r="J10" s="28">
        <f t="shared" si="0"/>
        <v>0</v>
      </c>
      <c r="K10" s="28">
        <f t="shared" si="0"/>
        <v>0</v>
      </c>
      <c r="L10" s="28">
        <f t="shared" si="0"/>
        <v>18</v>
      </c>
      <c r="M10" s="28">
        <f t="shared" si="0"/>
        <v>0</v>
      </c>
      <c r="N10" s="28">
        <f t="shared" si="0"/>
        <v>0</v>
      </c>
      <c r="O10" s="28">
        <f t="shared" si="0"/>
        <v>0</v>
      </c>
    </row>
    <row r="11" spans="1:18" x14ac:dyDescent="0.35">
      <c r="A11" s="31" t="s">
        <v>42</v>
      </c>
      <c r="B11" s="35" t="s">
        <v>94</v>
      </c>
      <c r="C11" s="28">
        <v>3</v>
      </c>
      <c r="D11" s="28">
        <v>0</v>
      </c>
      <c r="E11" s="28">
        <v>3</v>
      </c>
      <c r="F11" s="28">
        <v>3</v>
      </c>
      <c r="J11" s="28">
        <f t="shared" si="0"/>
        <v>0</v>
      </c>
      <c r="K11" s="28">
        <f t="shared" si="0"/>
        <v>36</v>
      </c>
      <c r="L11" s="28">
        <f t="shared" si="0"/>
        <v>18</v>
      </c>
      <c r="M11" s="28">
        <f t="shared" si="0"/>
        <v>0</v>
      </c>
      <c r="N11" s="28">
        <f t="shared" si="0"/>
        <v>0</v>
      </c>
      <c r="O11" s="28">
        <f t="shared" si="0"/>
        <v>0</v>
      </c>
    </row>
    <row r="12" spans="1:18" x14ac:dyDescent="0.35">
      <c r="A12" s="31" t="s">
        <v>44</v>
      </c>
      <c r="B12" s="35" t="s">
        <v>45</v>
      </c>
      <c r="C12" s="28">
        <v>3</v>
      </c>
      <c r="D12" s="28">
        <v>0</v>
      </c>
      <c r="E12" s="28">
        <v>3</v>
      </c>
      <c r="F12" s="28"/>
      <c r="J12" s="28">
        <f t="shared" si="0"/>
        <v>0</v>
      </c>
      <c r="K12" s="28">
        <f t="shared" si="0"/>
        <v>36</v>
      </c>
      <c r="L12" s="28">
        <f t="shared" si="0"/>
        <v>0</v>
      </c>
      <c r="M12" s="28">
        <f t="shared" si="0"/>
        <v>0</v>
      </c>
      <c r="N12" s="28">
        <f t="shared" si="0"/>
        <v>0</v>
      </c>
      <c r="O12" s="28">
        <f t="shared" si="0"/>
        <v>0</v>
      </c>
    </row>
    <row r="13" spans="1:18" x14ac:dyDescent="0.35">
      <c r="B13" s="37" t="s">
        <v>46</v>
      </c>
      <c r="C13" s="38">
        <f>SUM(C8:C12)</f>
        <v>15</v>
      </c>
      <c r="D13" s="38">
        <f>SUM(D8:D12)</f>
        <v>3</v>
      </c>
      <c r="E13" s="38">
        <f>SUM(E8:E12)</f>
        <v>9</v>
      </c>
      <c r="F13" s="38">
        <f>SUM(F8:F12)</f>
        <v>6</v>
      </c>
      <c r="J13" s="38">
        <f t="shared" si="0"/>
        <v>36</v>
      </c>
      <c r="K13" s="38">
        <f t="shared" si="0"/>
        <v>108</v>
      </c>
      <c r="L13" s="38">
        <f t="shared" si="0"/>
        <v>36</v>
      </c>
      <c r="M13" s="38">
        <f t="shared" si="0"/>
        <v>0</v>
      </c>
      <c r="N13" s="38">
        <f t="shared" si="0"/>
        <v>0</v>
      </c>
      <c r="O13" s="38">
        <f t="shared" si="0"/>
        <v>0</v>
      </c>
    </row>
    <row r="14" spans="1:18" x14ac:dyDescent="0.35">
      <c r="J14" s="28">
        <f t="shared" si="0"/>
        <v>0</v>
      </c>
      <c r="K14" s="28">
        <f t="shared" si="0"/>
        <v>0</v>
      </c>
      <c r="L14" s="28">
        <f t="shared" si="0"/>
        <v>0</v>
      </c>
      <c r="M14" s="28">
        <f t="shared" si="0"/>
        <v>0</v>
      </c>
      <c r="N14" s="28">
        <f t="shared" si="0"/>
        <v>0</v>
      </c>
      <c r="O14" s="28">
        <f t="shared" si="0"/>
        <v>0</v>
      </c>
    </row>
    <row r="15" spans="1:18" x14ac:dyDescent="0.35">
      <c r="A15" s="39" t="s">
        <v>47</v>
      </c>
      <c r="B15" s="40" t="s">
        <v>48</v>
      </c>
      <c r="C15" s="28">
        <v>3</v>
      </c>
      <c r="D15" s="28">
        <v>3</v>
      </c>
      <c r="J15" s="28">
        <f t="shared" si="0"/>
        <v>36</v>
      </c>
      <c r="K15" s="28">
        <f t="shared" si="0"/>
        <v>0</v>
      </c>
      <c r="L15" s="28">
        <f t="shared" si="0"/>
        <v>0</v>
      </c>
      <c r="M15" s="28">
        <f t="shared" si="0"/>
        <v>0</v>
      </c>
      <c r="N15" s="28">
        <f t="shared" si="0"/>
        <v>0</v>
      </c>
      <c r="O15" s="28">
        <f t="shared" si="0"/>
        <v>0</v>
      </c>
    </row>
    <row r="16" spans="1:18" x14ac:dyDescent="0.35">
      <c r="A16" s="39" t="s">
        <v>49</v>
      </c>
      <c r="B16" s="30" t="s">
        <v>50</v>
      </c>
      <c r="C16" s="28">
        <v>3</v>
      </c>
      <c r="D16" s="28">
        <v>3</v>
      </c>
      <c r="J16" s="28">
        <f t="shared" si="0"/>
        <v>36</v>
      </c>
      <c r="K16" s="28">
        <f t="shared" si="0"/>
        <v>0</v>
      </c>
      <c r="L16" s="28">
        <f t="shared" si="0"/>
        <v>0</v>
      </c>
      <c r="M16" s="28">
        <f t="shared" si="0"/>
        <v>0</v>
      </c>
      <c r="N16" s="28">
        <f t="shared" si="0"/>
        <v>0</v>
      </c>
      <c r="O16" s="28">
        <f t="shared" si="0"/>
        <v>0</v>
      </c>
    </row>
    <row r="17" spans="1:16" x14ac:dyDescent="0.35">
      <c r="A17" s="39" t="s">
        <v>51</v>
      </c>
      <c r="B17" s="40" t="s">
        <v>52</v>
      </c>
      <c r="C17" s="28">
        <v>3</v>
      </c>
      <c r="D17" s="28">
        <v>3</v>
      </c>
      <c r="J17" s="28">
        <f t="shared" si="0"/>
        <v>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</row>
    <row r="18" spans="1:16" x14ac:dyDescent="0.35">
      <c r="A18" s="41" t="s">
        <v>53</v>
      </c>
      <c r="B18" s="35" t="s">
        <v>95</v>
      </c>
      <c r="C18" s="28">
        <v>3</v>
      </c>
      <c r="E18" s="28">
        <v>7</v>
      </c>
      <c r="J18" s="28">
        <f t="shared" si="0"/>
        <v>0</v>
      </c>
      <c r="K18" s="28">
        <f t="shared" si="0"/>
        <v>84</v>
      </c>
      <c r="L18" s="28">
        <f t="shared" si="0"/>
        <v>0</v>
      </c>
      <c r="M18" s="28">
        <f t="shared" si="0"/>
        <v>0</v>
      </c>
      <c r="N18" s="28">
        <f t="shared" si="0"/>
        <v>0</v>
      </c>
      <c r="O18" s="28">
        <f t="shared" si="0"/>
        <v>0</v>
      </c>
    </row>
    <row r="19" spans="1:16" x14ac:dyDescent="0.35">
      <c r="A19" s="41" t="s">
        <v>55</v>
      </c>
      <c r="B19" s="32" t="s">
        <v>96</v>
      </c>
      <c r="C19" s="28">
        <v>3</v>
      </c>
      <c r="E19" s="28">
        <v>7</v>
      </c>
      <c r="J19" s="28">
        <f t="shared" si="0"/>
        <v>0</v>
      </c>
      <c r="K19" s="28">
        <f t="shared" si="0"/>
        <v>84</v>
      </c>
      <c r="L19" s="28">
        <f t="shared" si="0"/>
        <v>0</v>
      </c>
      <c r="M19" s="28">
        <f t="shared" si="0"/>
        <v>0</v>
      </c>
      <c r="N19" s="28">
        <f t="shared" si="0"/>
        <v>0</v>
      </c>
      <c r="O19" s="28">
        <f t="shared" si="0"/>
        <v>0</v>
      </c>
    </row>
    <row r="20" spans="1:16" x14ac:dyDescent="0.35">
      <c r="A20" s="41" t="s">
        <v>57</v>
      </c>
      <c r="B20" s="32" t="s">
        <v>97</v>
      </c>
      <c r="C20" s="28">
        <v>3</v>
      </c>
      <c r="E20" s="28">
        <v>7</v>
      </c>
      <c r="J20" s="28">
        <f t="shared" si="0"/>
        <v>0</v>
      </c>
      <c r="K20" s="28">
        <f t="shared" si="0"/>
        <v>84</v>
      </c>
      <c r="L20" s="28">
        <f t="shared" si="0"/>
        <v>0</v>
      </c>
      <c r="M20" s="28">
        <f t="shared" si="0"/>
        <v>0</v>
      </c>
      <c r="N20" s="28">
        <f t="shared" si="0"/>
        <v>0</v>
      </c>
      <c r="O20" s="28">
        <f t="shared" si="0"/>
        <v>0</v>
      </c>
    </row>
    <row r="21" spans="1:16" x14ac:dyDescent="0.35">
      <c r="A21" s="42" t="s">
        <v>59</v>
      </c>
      <c r="B21" s="43" t="s">
        <v>98</v>
      </c>
      <c r="C21" s="28">
        <v>3</v>
      </c>
      <c r="F21" s="28">
        <v>9</v>
      </c>
      <c r="J21" s="28">
        <f t="shared" si="0"/>
        <v>0</v>
      </c>
      <c r="K21" s="28">
        <f t="shared" si="0"/>
        <v>0</v>
      </c>
      <c r="L21" s="28">
        <f t="shared" si="0"/>
        <v>54</v>
      </c>
      <c r="M21" s="28">
        <f t="shared" si="0"/>
        <v>0</v>
      </c>
      <c r="N21" s="28">
        <f t="shared" si="0"/>
        <v>0</v>
      </c>
      <c r="O21" s="28">
        <f t="shared" si="0"/>
        <v>0</v>
      </c>
    </row>
    <row r="22" spans="1:16" x14ac:dyDescent="0.35">
      <c r="A22" s="42" t="s">
        <v>60</v>
      </c>
      <c r="B22" s="43" t="s">
        <v>99</v>
      </c>
      <c r="C22" s="28">
        <v>3</v>
      </c>
      <c r="F22" s="28">
        <v>9</v>
      </c>
      <c r="J22" s="28">
        <f t="shared" si="0"/>
        <v>0</v>
      </c>
      <c r="K22" s="28">
        <f t="shared" si="0"/>
        <v>0</v>
      </c>
      <c r="L22" s="28">
        <f t="shared" si="0"/>
        <v>54</v>
      </c>
      <c r="M22" s="28">
        <f t="shared" si="0"/>
        <v>0</v>
      </c>
      <c r="N22" s="28">
        <f t="shared" si="0"/>
        <v>0</v>
      </c>
      <c r="O22" s="28">
        <f t="shared" si="0"/>
        <v>0</v>
      </c>
    </row>
    <row r="23" spans="1:16" ht="31" x14ac:dyDescent="0.35">
      <c r="A23" s="42" t="s">
        <v>62</v>
      </c>
      <c r="B23" s="43" t="s">
        <v>100</v>
      </c>
      <c r="C23" s="28">
        <v>3</v>
      </c>
      <c r="F23" s="28">
        <v>6</v>
      </c>
      <c r="J23" s="28">
        <f t="shared" si="0"/>
        <v>0</v>
      </c>
      <c r="K23" s="28">
        <f t="shared" si="0"/>
        <v>0</v>
      </c>
      <c r="L23" s="28">
        <f t="shared" si="0"/>
        <v>36</v>
      </c>
      <c r="M23" s="28">
        <f t="shared" si="0"/>
        <v>0</v>
      </c>
      <c r="N23" s="28">
        <f t="shared" si="0"/>
        <v>0</v>
      </c>
      <c r="O23" s="28">
        <f t="shared" si="0"/>
        <v>0</v>
      </c>
    </row>
    <row r="24" spans="1:16" x14ac:dyDescent="0.35">
      <c r="A24" s="44" t="s">
        <v>64</v>
      </c>
      <c r="B24" s="45" t="s">
        <v>39</v>
      </c>
      <c r="C24" s="28">
        <v>3</v>
      </c>
      <c r="G24" s="28">
        <v>10</v>
      </c>
      <c r="J24" s="28">
        <f t="shared" si="0"/>
        <v>0</v>
      </c>
      <c r="K24" s="28">
        <f t="shared" si="0"/>
        <v>0</v>
      </c>
      <c r="L24" s="28">
        <f t="shared" si="0"/>
        <v>0</v>
      </c>
      <c r="M24" s="28">
        <f t="shared" si="0"/>
        <v>120</v>
      </c>
      <c r="N24" s="28">
        <f t="shared" si="0"/>
        <v>0</v>
      </c>
      <c r="O24" s="28">
        <f t="shared" si="0"/>
        <v>0</v>
      </c>
    </row>
    <row r="25" spans="1:16" x14ac:dyDescent="0.35">
      <c r="A25" s="44" t="s">
        <v>65</v>
      </c>
      <c r="B25" s="46" t="s">
        <v>66</v>
      </c>
      <c r="C25" s="28">
        <v>3</v>
      </c>
      <c r="G25" s="28">
        <v>8</v>
      </c>
      <c r="J25" s="28">
        <f t="shared" si="0"/>
        <v>0</v>
      </c>
      <c r="K25" s="28">
        <f t="shared" si="0"/>
        <v>0</v>
      </c>
      <c r="L25" s="28">
        <f t="shared" si="0"/>
        <v>0</v>
      </c>
      <c r="M25" s="28">
        <f t="shared" si="0"/>
        <v>96</v>
      </c>
      <c r="N25" s="28">
        <f t="shared" si="0"/>
        <v>0</v>
      </c>
      <c r="O25" s="28">
        <f t="shared" si="0"/>
        <v>0</v>
      </c>
    </row>
    <row r="26" spans="1:16" x14ac:dyDescent="0.35">
      <c r="A26" s="44" t="s">
        <v>67</v>
      </c>
      <c r="B26" s="46" t="s">
        <v>68</v>
      </c>
      <c r="C26" s="28">
        <v>3</v>
      </c>
      <c r="G26" s="28">
        <v>12</v>
      </c>
      <c r="J26" s="28">
        <f t="shared" si="0"/>
        <v>0</v>
      </c>
      <c r="K26" s="28">
        <f t="shared" si="0"/>
        <v>0</v>
      </c>
      <c r="L26" s="28">
        <f t="shared" si="0"/>
        <v>0</v>
      </c>
      <c r="M26" s="28">
        <f t="shared" si="0"/>
        <v>144</v>
      </c>
      <c r="N26" s="28">
        <f t="shared" si="0"/>
        <v>0</v>
      </c>
      <c r="O26" s="28">
        <f t="shared" si="0"/>
        <v>0</v>
      </c>
    </row>
    <row r="27" spans="1:16" x14ac:dyDescent="0.35">
      <c r="A27" s="47" t="s">
        <v>69</v>
      </c>
      <c r="B27" s="48" t="s">
        <v>101</v>
      </c>
      <c r="C27" s="28">
        <v>3</v>
      </c>
      <c r="H27" s="28">
        <v>12</v>
      </c>
      <c r="J27" s="28">
        <f t="shared" si="0"/>
        <v>0</v>
      </c>
      <c r="K27" s="28">
        <f t="shared" si="0"/>
        <v>0</v>
      </c>
      <c r="L27" s="28">
        <f t="shared" si="0"/>
        <v>0</v>
      </c>
      <c r="M27" s="28">
        <f t="shared" si="0"/>
        <v>0</v>
      </c>
      <c r="N27" s="28">
        <f t="shared" si="0"/>
        <v>144</v>
      </c>
      <c r="O27" s="28">
        <f t="shared" si="0"/>
        <v>0</v>
      </c>
    </row>
    <row r="28" spans="1:16" x14ac:dyDescent="0.35">
      <c r="A28" s="47" t="s">
        <v>71</v>
      </c>
      <c r="B28" s="49" t="s">
        <v>72</v>
      </c>
      <c r="C28" s="28">
        <v>3</v>
      </c>
      <c r="H28" s="28">
        <v>8</v>
      </c>
      <c r="J28" s="28">
        <f t="shared" si="0"/>
        <v>0</v>
      </c>
      <c r="K28" s="28">
        <f t="shared" si="0"/>
        <v>0</v>
      </c>
      <c r="L28" s="28">
        <f t="shared" si="0"/>
        <v>0</v>
      </c>
      <c r="M28" s="28">
        <f t="shared" si="0"/>
        <v>0</v>
      </c>
      <c r="N28" s="28">
        <f t="shared" si="0"/>
        <v>96</v>
      </c>
      <c r="O28" s="28">
        <f t="shared" si="0"/>
        <v>0</v>
      </c>
    </row>
    <row r="29" spans="1:16" x14ac:dyDescent="0.35">
      <c r="A29" s="47" t="s">
        <v>73</v>
      </c>
      <c r="B29" s="48" t="s">
        <v>74</v>
      </c>
      <c r="C29" s="50">
        <v>3</v>
      </c>
      <c r="H29" s="50">
        <v>10</v>
      </c>
      <c r="I29" s="51">
        <v>0</v>
      </c>
      <c r="J29" s="28">
        <f t="shared" si="0"/>
        <v>0</v>
      </c>
      <c r="K29" s="28">
        <f t="shared" si="0"/>
        <v>0</v>
      </c>
      <c r="L29" s="28">
        <f t="shared" si="0"/>
        <v>0</v>
      </c>
      <c r="M29" s="28">
        <f t="shared" si="0"/>
        <v>0</v>
      </c>
      <c r="N29" s="28">
        <f t="shared" si="0"/>
        <v>120</v>
      </c>
      <c r="O29" s="28">
        <f t="shared" si="0"/>
        <v>0</v>
      </c>
    </row>
    <row r="30" spans="1:16" x14ac:dyDescent="0.35">
      <c r="C30" s="38">
        <f t="shared" ref="C30:I30" si="1">SUM(C15:C29)</f>
        <v>45</v>
      </c>
      <c r="D30" s="38">
        <f t="shared" si="1"/>
        <v>9</v>
      </c>
      <c r="E30" s="38">
        <f t="shared" si="1"/>
        <v>21</v>
      </c>
      <c r="F30" s="38">
        <f t="shared" si="1"/>
        <v>24</v>
      </c>
      <c r="G30" s="38">
        <f t="shared" si="1"/>
        <v>30</v>
      </c>
      <c r="H30" s="38">
        <f t="shared" si="1"/>
        <v>30</v>
      </c>
      <c r="I30" s="52">
        <f t="shared" si="1"/>
        <v>0</v>
      </c>
      <c r="J30" s="38">
        <f t="shared" si="0"/>
        <v>108</v>
      </c>
      <c r="K30" s="38">
        <f t="shared" si="0"/>
        <v>252</v>
      </c>
      <c r="L30" s="38">
        <f t="shared" si="0"/>
        <v>144</v>
      </c>
      <c r="M30" s="38">
        <f t="shared" si="0"/>
        <v>360</v>
      </c>
      <c r="N30" s="38">
        <f t="shared" si="0"/>
        <v>360</v>
      </c>
      <c r="O30" s="38">
        <f t="shared" si="0"/>
        <v>0</v>
      </c>
    </row>
    <row r="32" spans="1:16" x14ac:dyDescent="0.35">
      <c r="B32" s="53" t="s">
        <v>75</v>
      </c>
      <c r="C32" s="54">
        <f>C30+C13</f>
        <v>60</v>
      </c>
      <c r="D32" s="54">
        <f t="shared" ref="D32:O32" si="2">D30+D13</f>
        <v>12</v>
      </c>
      <c r="E32" s="54">
        <f t="shared" si="2"/>
        <v>30</v>
      </c>
      <c r="F32" s="54">
        <f t="shared" si="2"/>
        <v>30</v>
      </c>
      <c r="G32" s="54">
        <f t="shared" si="2"/>
        <v>30</v>
      </c>
      <c r="H32" s="54">
        <f t="shared" si="2"/>
        <v>30</v>
      </c>
      <c r="I32" s="54">
        <f t="shared" si="2"/>
        <v>0</v>
      </c>
      <c r="J32" s="54">
        <f t="shared" si="2"/>
        <v>144</v>
      </c>
      <c r="K32" s="54">
        <f t="shared" si="2"/>
        <v>360</v>
      </c>
      <c r="L32" s="54">
        <f t="shared" si="2"/>
        <v>180</v>
      </c>
      <c r="M32" s="54">
        <f t="shared" si="2"/>
        <v>360</v>
      </c>
      <c r="N32" s="54">
        <f t="shared" si="2"/>
        <v>360</v>
      </c>
      <c r="O32" s="54">
        <f t="shared" si="2"/>
        <v>0</v>
      </c>
      <c r="P32" s="15">
        <f>SUM(J32:O32)</f>
        <v>1404</v>
      </c>
    </row>
    <row r="33" spans="2:11" x14ac:dyDescent="0.35">
      <c r="B33" s="37" t="s">
        <v>76</v>
      </c>
      <c r="C33" s="54"/>
      <c r="D33" s="55">
        <f t="shared" ref="D33:I33" si="3">D32*D37</f>
        <v>144</v>
      </c>
      <c r="E33" s="55">
        <f t="shared" si="3"/>
        <v>360</v>
      </c>
      <c r="F33" s="55">
        <f t="shared" si="3"/>
        <v>180</v>
      </c>
      <c r="G33" s="55">
        <f t="shared" si="3"/>
        <v>360</v>
      </c>
      <c r="H33" s="55">
        <f t="shared" si="3"/>
        <v>360</v>
      </c>
      <c r="I33" s="55">
        <f t="shared" si="3"/>
        <v>0</v>
      </c>
    </row>
    <row r="34" spans="2:11" x14ac:dyDescent="0.35">
      <c r="B34" s="37" t="s">
        <v>77</v>
      </c>
      <c r="C34" s="54"/>
      <c r="D34" s="55">
        <f>30*D38</f>
        <v>120</v>
      </c>
      <c r="E34" s="55">
        <f t="shared" ref="E34:I34" si="4">30*E38</f>
        <v>120</v>
      </c>
      <c r="F34" s="55">
        <f t="shared" si="4"/>
        <v>60</v>
      </c>
      <c r="G34" s="55">
        <f t="shared" si="4"/>
        <v>120</v>
      </c>
      <c r="H34" s="55">
        <f t="shared" si="4"/>
        <v>120</v>
      </c>
      <c r="I34" s="55">
        <f t="shared" si="4"/>
        <v>240</v>
      </c>
    </row>
    <row r="35" spans="2:11" x14ac:dyDescent="0.35">
      <c r="B35" s="53"/>
      <c r="C35" s="54"/>
    </row>
    <row r="36" spans="2:11" x14ac:dyDescent="0.35">
      <c r="B36" s="15" t="s">
        <v>78</v>
      </c>
      <c r="D36" s="15">
        <v>16</v>
      </c>
      <c r="E36" s="15">
        <v>16</v>
      </c>
      <c r="F36" s="15">
        <v>8</v>
      </c>
      <c r="G36" s="15">
        <v>16</v>
      </c>
      <c r="H36" s="15">
        <v>16</v>
      </c>
      <c r="I36" s="15">
        <v>8</v>
      </c>
    </row>
    <row r="37" spans="2:11" x14ac:dyDescent="0.35">
      <c r="B37" s="15" t="s">
        <v>79</v>
      </c>
      <c r="D37" s="15">
        <v>12</v>
      </c>
      <c r="E37" s="15">
        <v>12</v>
      </c>
      <c r="F37" s="15">
        <v>6</v>
      </c>
      <c r="G37" s="15">
        <v>12</v>
      </c>
      <c r="H37" s="15">
        <v>12</v>
      </c>
      <c r="I37" s="15">
        <v>0</v>
      </c>
    </row>
    <row r="38" spans="2:11" x14ac:dyDescent="0.35">
      <c r="B38" s="15" t="s">
        <v>80</v>
      </c>
      <c r="D38" s="15">
        <v>4</v>
      </c>
      <c r="E38" s="15">
        <v>4</v>
      </c>
      <c r="F38" s="15">
        <v>2</v>
      </c>
      <c r="G38" s="15">
        <v>4</v>
      </c>
      <c r="H38" s="15">
        <v>4</v>
      </c>
      <c r="I38" s="15">
        <v>8</v>
      </c>
    </row>
    <row r="40" spans="2:11" x14ac:dyDescent="0.35">
      <c r="B40" s="15" t="s">
        <v>81</v>
      </c>
      <c r="D40" s="15">
        <f>D33+D34</f>
        <v>264</v>
      </c>
      <c r="E40" s="15">
        <f t="shared" ref="E40:I40" si="5">E33+E34</f>
        <v>480</v>
      </c>
      <c r="F40" s="15">
        <f t="shared" si="5"/>
        <v>240</v>
      </c>
      <c r="G40" s="15">
        <f t="shared" si="5"/>
        <v>480</v>
      </c>
      <c r="H40" s="15">
        <f t="shared" si="5"/>
        <v>480</v>
      </c>
      <c r="I40" s="15">
        <f t="shared" si="5"/>
        <v>240</v>
      </c>
      <c r="J40" s="16">
        <f>SUM(D40:I40)</f>
        <v>2184</v>
      </c>
    </row>
    <row r="41" spans="2:11" x14ac:dyDescent="0.35">
      <c r="B41" s="15" t="s">
        <v>76</v>
      </c>
      <c r="D41" s="15">
        <f>D33</f>
        <v>144</v>
      </c>
      <c r="E41" s="15">
        <f t="shared" ref="E41:I42" si="6">E33</f>
        <v>360</v>
      </c>
      <c r="F41" s="15">
        <f t="shared" si="6"/>
        <v>180</v>
      </c>
      <c r="G41" s="15">
        <f t="shared" si="6"/>
        <v>360</v>
      </c>
      <c r="H41" s="15">
        <f t="shared" si="6"/>
        <v>360</v>
      </c>
      <c r="I41" s="15">
        <f t="shared" ref="I41" si="7">I37*30</f>
        <v>0</v>
      </c>
      <c r="J41" s="16">
        <f>SUM(D41:I41)</f>
        <v>1404</v>
      </c>
    </row>
    <row r="42" spans="2:11" x14ac:dyDescent="0.35">
      <c r="B42" s="15" t="s">
        <v>80</v>
      </c>
      <c r="D42" s="15">
        <f>D34</f>
        <v>120</v>
      </c>
      <c r="E42" s="15">
        <f t="shared" si="6"/>
        <v>120</v>
      </c>
      <c r="F42" s="15">
        <f t="shared" si="6"/>
        <v>60</v>
      </c>
      <c r="G42" s="15">
        <f t="shared" si="6"/>
        <v>120</v>
      </c>
      <c r="H42" s="15">
        <f t="shared" si="6"/>
        <v>120</v>
      </c>
      <c r="I42" s="15">
        <f t="shared" si="6"/>
        <v>240</v>
      </c>
      <c r="J42" s="16">
        <f>SUM(D42:I42)</f>
        <v>780</v>
      </c>
    </row>
    <row r="44" spans="2:11" x14ac:dyDescent="0.35">
      <c r="B44" s="16" t="s">
        <v>82</v>
      </c>
      <c r="D44" s="17" t="s">
        <v>83</v>
      </c>
      <c r="E44" s="18" t="s">
        <v>102</v>
      </c>
      <c r="F44" s="19" t="s">
        <v>103</v>
      </c>
      <c r="G44" s="20" t="s">
        <v>104</v>
      </c>
      <c r="H44" s="21" t="s">
        <v>105</v>
      </c>
    </row>
    <row r="45" spans="2:11" x14ac:dyDescent="0.35">
      <c r="D45" s="56"/>
      <c r="E45" s="57"/>
      <c r="F45" s="58"/>
      <c r="G45" s="59"/>
      <c r="H45" s="60"/>
    </row>
    <row r="46" spans="2:11" x14ac:dyDescent="0.35">
      <c r="B46" s="16" t="s">
        <v>106</v>
      </c>
      <c r="I46" s="51" t="s">
        <v>87</v>
      </c>
      <c r="J46" s="61"/>
      <c r="K46" s="62"/>
    </row>
    <row r="47" spans="2:11" x14ac:dyDescent="0.35">
      <c r="I47" s="63" t="s">
        <v>107</v>
      </c>
      <c r="J47" s="64"/>
      <c r="K47" s="65"/>
    </row>
  </sheetData>
  <mergeCells count="4">
    <mergeCell ref="D5:F5"/>
    <mergeCell ref="G5:I5"/>
    <mergeCell ref="J5:L5"/>
    <mergeCell ref="M5:O5"/>
  </mergeCells>
  <pageMargins left="0.25" right="0.25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7DD25-91CC-4335-B813-C1196D0E965B}">
  <sheetPr>
    <pageSetUpPr fitToPage="1"/>
  </sheetPr>
  <dimension ref="A1:R47"/>
  <sheetViews>
    <sheetView topLeftCell="A7" workbookViewId="0">
      <selection activeCell="B4" sqref="B4"/>
    </sheetView>
  </sheetViews>
  <sheetFormatPr baseColWidth="10" defaultColWidth="11.54296875" defaultRowHeight="15.5" x14ac:dyDescent="0.35"/>
  <cols>
    <col min="1" max="1" width="11.54296875" style="15"/>
    <col min="2" max="2" width="50.90625" style="15" customWidth="1"/>
    <col min="3" max="3" width="7" style="15" customWidth="1"/>
    <col min="4" max="9" width="4.90625" style="15" customWidth="1"/>
    <col min="10" max="10" width="6.54296875" style="15" customWidth="1"/>
    <col min="11" max="15" width="4.90625" style="15" customWidth="1"/>
    <col min="16" max="16384" width="11.54296875" style="15"/>
  </cols>
  <sheetData>
    <row r="1" spans="1:18" x14ac:dyDescent="0.35">
      <c r="B1" s="16" t="s">
        <v>128</v>
      </c>
    </row>
    <row r="2" spans="1:18" x14ac:dyDescent="0.35">
      <c r="B2" s="16" t="s">
        <v>131</v>
      </c>
      <c r="D2" s="17" t="s">
        <v>11</v>
      </c>
      <c r="E2" s="18" t="s">
        <v>12</v>
      </c>
      <c r="F2" s="19" t="s">
        <v>13</v>
      </c>
      <c r="G2" s="20" t="s">
        <v>14</v>
      </c>
      <c r="H2" s="21" t="s">
        <v>15</v>
      </c>
    </row>
    <row r="3" spans="1:18" x14ac:dyDescent="0.35">
      <c r="B3" s="15" t="s">
        <v>16</v>
      </c>
      <c r="D3" s="15" t="s">
        <v>17</v>
      </c>
      <c r="J3" s="15" t="s">
        <v>18</v>
      </c>
    </row>
    <row r="4" spans="1:18" ht="46.5" x14ac:dyDescent="0.35">
      <c r="B4" s="22" t="s">
        <v>19</v>
      </c>
      <c r="C4" s="23" t="s">
        <v>20</v>
      </c>
      <c r="D4" s="24">
        <v>12</v>
      </c>
      <c r="E4" s="24">
        <v>12</v>
      </c>
      <c r="F4" s="24">
        <v>6</v>
      </c>
      <c r="G4" s="24">
        <v>12</v>
      </c>
      <c r="H4" s="24">
        <v>12</v>
      </c>
      <c r="I4" s="24">
        <v>0</v>
      </c>
    </row>
    <row r="5" spans="1:18" x14ac:dyDescent="0.35">
      <c r="D5" s="25" t="s">
        <v>21</v>
      </c>
      <c r="E5" s="25"/>
      <c r="F5" s="25"/>
      <c r="G5" s="25" t="s">
        <v>22</v>
      </c>
      <c r="H5" s="25"/>
      <c r="I5" s="25"/>
      <c r="J5" s="25" t="s">
        <v>21</v>
      </c>
      <c r="K5" s="25"/>
      <c r="L5" s="25"/>
      <c r="M5" s="25" t="s">
        <v>22</v>
      </c>
      <c r="N5" s="25"/>
      <c r="O5" s="25"/>
      <c r="Q5" s="15" t="s">
        <v>23</v>
      </c>
    </row>
    <row r="6" spans="1:18" x14ac:dyDescent="0.35">
      <c r="A6" s="26" t="s">
        <v>24</v>
      </c>
      <c r="B6" s="26" t="s">
        <v>25</v>
      </c>
      <c r="C6" s="26" t="s">
        <v>26</v>
      </c>
      <c r="D6" s="27" t="s">
        <v>27</v>
      </c>
      <c r="E6" s="26" t="s">
        <v>28</v>
      </c>
      <c r="F6" s="26" t="s">
        <v>29</v>
      </c>
      <c r="G6" s="26" t="s">
        <v>30</v>
      </c>
      <c r="H6" s="26" t="s">
        <v>31</v>
      </c>
      <c r="I6" s="26" t="s">
        <v>32</v>
      </c>
      <c r="J6" s="27" t="s">
        <v>27</v>
      </c>
      <c r="K6" s="26" t="s">
        <v>28</v>
      </c>
      <c r="L6" s="26" t="s">
        <v>29</v>
      </c>
      <c r="M6" s="26" t="s">
        <v>30</v>
      </c>
      <c r="N6" s="26" t="s">
        <v>31</v>
      </c>
      <c r="O6" s="26" t="s">
        <v>32</v>
      </c>
      <c r="Q6" s="17" t="s">
        <v>11</v>
      </c>
      <c r="R6" s="15" t="s">
        <v>108</v>
      </c>
    </row>
    <row r="7" spans="1:18" x14ac:dyDescent="0.35">
      <c r="J7" s="28"/>
      <c r="K7" s="28"/>
      <c r="L7" s="28"/>
      <c r="M7" s="28"/>
      <c r="N7" s="28"/>
      <c r="O7" s="28"/>
      <c r="Q7" s="18" t="s">
        <v>12</v>
      </c>
      <c r="R7" s="15" t="s">
        <v>109</v>
      </c>
    </row>
    <row r="8" spans="1:18" x14ac:dyDescent="0.35">
      <c r="A8" s="29" t="s">
        <v>35</v>
      </c>
      <c r="B8" s="30" t="s">
        <v>110</v>
      </c>
      <c r="C8" s="28">
        <v>3</v>
      </c>
      <c r="D8" s="28">
        <v>3</v>
      </c>
      <c r="E8" s="28">
        <v>0</v>
      </c>
      <c r="F8" s="28"/>
      <c r="J8" s="28">
        <f t="shared" ref="J8:O30" si="0">D8*D$4</f>
        <v>36</v>
      </c>
      <c r="K8" s="28">
        <f t="shared" si="0"/>
        <v>0</v>
      </c>
      <c r="L8" s="28">
        <f t="shared" si="0"/>
        <v>0</v>
      </c>
      <c r="M8" s="28">
        <f t="shared" si="0"/>
        <v>0</v>
      </c>
      <c r="N8" s="28">
        <f t="shared" si="0"/>
        <v>0</v>
      </c>
      <c r="O8" s="28">
        <f t="shared" si="0"/>
        <v>0</v>
      </c>
      <c r="Q8" s="19" t="s">
        <v>13</v>
      </c>
      <c r="R8" s="15" t="s">
        <v>111</v>
      </c>
    </row>
    <row r="9" spans="1:18" x14ac:dyDescent="0.35">
      <c r="A9" s="31" t="s">
        <v>38</v>
      </c>
      <c r="B9" s="32" t="s">
        <v>112</v>
      </c>
      <c r="C9" s="28">
        <v>3</v>
      </c>
      <c r="D9" s="28">
        <v>0</v>
      </c>
      <c r="E9" s="28">
        <v>3</v>
      </c>
      <c r="F9" s="28"/>
      <c r="J9" s="28">
        <f t="shared" si="0"/>
        <v>0</v>
      </c>
      <c r="K9" s="28">
        <f t="shared" si="0"/>
        <v>36</v>
      </c>
      <c r="L9" s="28">
        <f t="shared" si="0"/>
        <v>0</v>
      </c>
      <c r="M9" s="28">
        <f t="shared" si="0"/>
        <v>0</v>
      </c>
      <c r="N9" s="28">
        <f t="shared" si="0"/>
        <v>0</v>
      </c>
      <c r="O9" s="28">
        <f t="shared" si="0"/>
        <v>0</v>
      </c>
      <c r="Q9" s="20" t="s">
        <v>14</v>
      </c>
      <c r="R9" s="15" t="s">
        <v>39</v>
      </c>
    </row>
    <row r="10" spans="1:18" x14ac:dyDescent="0.35">
      <c r="A10" s="33" t="s">
        <v>40</v>
      </c>
      <c r="B10" s="34" t="s">
        <v>113</v>
      </c>
      <c r="C10" s="28">
        <v>3</v>
      </c>
      <c r="D10" s="28">
        <v>0</v>
      </c>
      <c r="E10" s="28"/>
      <c r="F10" s="28">
        <v>3</v>
      </c>
      <c r="J10" s="28">
        <f t="shared" si="0"/>
        <v>0</v>
      </c>
      <c r="K10" s="28">
        <f t="shared" si="0"/>
        <v>0</v>
      </c>
      <c r="L10" s="28">
        <f t="shared" si="0"/>
        <v>18</v>
      </c>
      <c r="M10" s="28">
        <f t="shared" si="0"/>
        <v>0</v>
      </c>
      <c r="N10" s="28">
        <f t="shared" si="0"/>
        <v>0</v>
      </c>
      <c r="O10" s="28">
        <f t="shared" si="0"/>
        <v>0</v>
      </c>
      <c r="Q10" s="21" t="s">
        <v>15</v>
      </c>
      <c r="R10" s="15" t="s">
        <v>114</v>
      </c>
    </row>
    <row r="11" spans="1:18" x14ac:dyDescent="0.35">
      <c r="A11" s="31" t="s">
        <v>42</v>
      </c>
      <c r="B11" s="35" t="s">
        <v>115</v>
      </c>
      <c r="C11" s="28">
        <v>3</v>
      </c>
      <c r="D11" s="28">
        <v>0</v>
      </c>
      <c r="E11" s="28">
        <v>3</v>
      </c>
      <c r="F11" s="28">
        <v>3</v>
      </c>
      <c r="J11" s="28">
        <f t="shared" si="0"/>
        <v>0</v>
      </c>
      <c r="K11" s="28">
        <f t="shared" si="0"/>
        <v>36</v>
      </c>
      <c r="L11" s="28">
        <f t="shared" si="0"/>
        <v>18</v>
      </c>
      <c r="M11" s="28">
        <f t="shared" si="0"/>
        <v>0</v>
      </c>
      <c r="N11" s="28">
        <f t="shared" si="0"/>
        <v>0</v>
      </c>
      <c r="O11" s="28">
        <f t="shared" si="0"/>
        <v>0</v>
      </c>
    </row>
    <row r="12" spans="1:18" x14ac:dyDescent="0.35">
      <c r="A12" s="31" t="s">
        <v>44</v>
      </c>
      <c r="B12" s="35" t="s">
        <v>45</v>
      </c>
      <c r="C12" s="28">
        <v>3</v>
      </c>
      <c r="D12" s="28">
        <v>0</v>
      </c>
      <c r="E12" s="28">
        <v>3</v>
      </c>
      <c r="F12" s="28"/>
      <c r="J12" s="28">
        <f t="shared" si="0"/>
        <v>0</v>
      </c>
      <c r="K12" s="28">
        <f t="shared" si="0"/>
        <v>36</v>
      </c>
      <c r="L12" s="28">
        <f t="shared" si="0"/>
        <v>0</v>
      </c>
      <c r="M12" s="28">
        <f t="shared" si="0"/>
        <v>0</v>
      </c>
      <c r="N12" s="28">
        <f t="shared" si="0"/>
        <v>0</v>
      </c>
      <c r="O12" s="28">
        <f t="shared" si="0"/>
        <v>0</v>
      </c>
    </row>
    <row r="13" spans="1:18" x14ac:dyDescent="0.35">
      <c r="B13" s="37" t="s">
        <v>46</v>
      </c>
      <c r="C13" s="38">
        <f>SUM(C8:C12)</f>
        <v>15</v>
      </c>
      <c r="D13" s="38">
        <f>SUM(D8:D12)</f>
        <v>3</v>
      </c>
      <c r="E13" s="38">
        <f>SUM(E8:E12)</f>
        <v>9</v>
      </c>
      <c r="F13" s="38">
        <f>SUM(F8:F12)</f>
        <v>6</v>
      </c>
      <c r="J13" s="38">
        <f t="shared" si="0"/>
        <v>36</v>
      </c>
      <c r="K13" s="38">
        <f t="shared" si="0"/>
        <v>108</v>
      </c>
      <c r="L13" s="38">
        <f t="shared" si="0"/>
        <v>36</v>
      </c>
      <c r="M13" s="38">
        <f t="shared" si="0"/>
        <v>0</v>
      </c>
      <c r="N13" s="38">
        <f t="shared" si="0"/>
        <v>0</v>
      </c>
      <c r="O13" s="38">
        <f t="shared" si="0"/>
        <v>0</v>
      </c>
    </row>
    <row r="14" spans="1:18" x14ac:dyDescent="0.35">
      <c r="J14" s="28">
        <f t="shared" si="0"/>
        <v>0</v>
      </c>
      <c r="K14" s="28">
        <f t="shared" si="0"/>
        <v>0</v>
      </c>
      <c r="L14" s="28">
        <f t="shared" si="0"/>
        <v>0</v>
      </c>
      <c r="M14" s="28">
        <f t="shared" si="0"/>
        <v>0</v>
      </c>
      <c r="N14" s="28">
        <f t="shared" si="0"/>
        <v>0</v>
      </c>
      <c r="O14" s="28">
        <f t="shared" si="0"/>
        <v>0</v>
      </c>
    </row>
    <row r="15" spans="1:18" x14ac:dyDescent="0.35">
      <c r="A15" s="39" t="s">
        <v>47</v>
      </c>
      <c r="B15" s="40" t="s">
        <v>116</v>
      </c>
      <c r="C15" s="28">
        <v>3</v>
      </c>
      <c r="D15" s="28">
        <v>3</v>
      </c>
      <c r="J15" s="28">
        <f t="shared" si="0"/>
        <v>36</v>
      </c>
      <c r="K15" s="28">
        <f t="shared" si="0"/>
        <v>0</v>
      </c>
      <c r="L15" s="28">
        <f t="shared" si="0"/>
        <v>0</v>
      </c>
      <c r="M15" s="28">
        <f t="shared" si="0"/>
        <v>0</v>
      </c>
      <c r="N15" s="28">
        <f t="shared" si="0"/>
        <v>0</v>
      </c>
      <c r="O15" s="28">
        <f t="shared" si="0"/>
        <v>0</v>
      </c>
    </row>
    <row r="16" spans="1:18" x14ac:dyDescent="0.35">
      <c r="A16" s="39" t="s">
        <v>49</v>
      </c>
      <c r="B16" s="30" t="s">
        <v>117</v>
      </c>
      <c r="C16" s="28">
        <v>3</v>
      </c>
      <c r="D16" s="28">
        <v>3</v>
      </c>
      <c r="J16" s="28">
        <f t="shared" si="0"/>
        <v>36</v>
      </c>
      <c r="K16" s="28">
        <f t="shared" si="0"/>
        <v>0</v>
      </c>
      <c r="L16" s="28">
        <f t="shared" si="0"/>
        <v>0</v>
      </c>
      <c r="M16" s="28">
        <f t="shared" si="0"/>
        <v>0</v>
      </c>
      <c r="N16" s="28">
        <f t="shared" si="0"/>
        <v>0</v>
      </c>
      <c r="O16" s="28">
        <f t="shared" si="0"/>
        <v>0</v>
      </c>
    </row>
    <row r="17" spans="1:16" x14ac:dyDescent="0.35">
      <c r="A17" s="39" t="s">
        <v>51</v>
      </c>
      <c r="B17" s="40" t="s">
        <v>118</v>
      </c>
      <c r="C17" s="28">
        <v>3</v>
      </c>
      <c r="D17" s="28">
        <v>3</v>
      </c>
      <c r="J17" s="28">
        <f t="shared" si="0"/>
        <v>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</row>
    <row r="18" spans="1:16" x14ac:dyDescent="0.35">
      <c r="A18" s="41" t="s">
        <v>53</v>
      </c>
      <c r="B18" s="35" t="s">
        <v>119</v>
      </c>
      <c r="C18" s="28">
        <v>3</v>
      </c>
      <c r="E18" s="28">
        <v>7</v>
      </c>
      <c r="J18" s="28">
        <f t="shared" si="0"/>
        <v>0</v>
      </c>
      <c r="K18" s="28">
        <f t="shared" si="0"/>
        <v>84</v>
      </c>
      <c r="L18" s="28">
        <f t="shared" si="0"/>
        <v>0</v>
      </c>
      <c r="M18" s="28">
        <f t="shared" si="0"/>
        <v>0</v>
      </c>
      <c r="N18" s="28">
        <f t="shared" si="0"/>
        <v>0</v>
      </c>
      <c r="O18" s="28">
        <f t="shared" si="0"/>
        <v>0</v>
      </c>
    </row>
    <row r="19" spans="1:16" x14ac:dyDescent="0.35">
      <c r="A19" s="41" t="s">
        <v>55</v>
      </c>
      <c r="B19" s="32" t="s">
        <v>120</v>
      </c>
      <c r="C19" s="28">
        <v>3</v>
      </c>
      <c r="E19" s="28">
        <v>7</v>
      </c>
      <c r="J19" s="28">
        <f t="shared" si="0"/>
        <v>0</v>
      </c>
      <c r="K19" s="28">
        <f t="shared" si="0"/>
        <v>84</v>
      </c>
      <c r="L19" s="28">
        <f t="shared" si="0"/>
        <v>0</v>
      </c>
      <c r="M19" s="28">
        <f t="shared" si="0"/>
        <v>0</v>
      </c>
      <c r="N19" s="28">
        <f t="shared" si="0"/>
        <v>0</v>
      </c>
      <c r="O19" s="28">
        <f t="shared" si="0"/>
        <v>0</v>
      </c>
    </row>
    <row r="20" spans="1:16" x14ac:dyDescent="0.35">
      <c r="A20" s="41" t="s">
        <v>57</v>
      </c>
      <c r="B20" s="32" t="s">
        <v>121</v>
      </c>
      <c r="C20" s="28">
        <v>3</v>
      </c>
      <c r="E20" s="28">
        <v>7</v>
      </c>
      <c r="J20" s="28">
        <f t="shared" si="0"/>
        <v>0</v>
      </c>
      <c r="K20" s="28">
        <f t="shared" si="0"/>
        <v>84</v>
      </c>
      <c r="L20" s="28">
        <f t="shared" si="0"/>
        <v>0</v>
      </c>
      <c r="M20" s="28">
        <f t="shared" si="0"/>
        <v>0</v>
      </c>
      <c r="N20" s="28">
        <f t="shared" si="0"/>
        <v>0</v>
      </c>
      <c r="O20" s="28">
        <f t="shared" si="0"/>
        <v>0</v>
      </c>
    </row>
    <row r="21" spans="1:16" x14ac:dyDescent="0.35">
      <c r="A21" s="42" t="s">
        <v>59</v>
      </c>
      <c r="B21" s="43" t="s">
        <v>122</v>
      </c>
      <c r="C21" s="28">
        <v>3</v>
      </c>
      <c r="F21" s="28">
        <v>9</v>
      </c>
      <c r="J21" s="28">
        <f t="shared" si="0"/>
        <v>0</v>
      </c>
      <c r="K21" s="28">
        <f t="shared" si="0"/>
        <v>0</v>
      </c>
      <c r="L21" s="28">
        <f t="shared" si="0"/>
        <v>54</v>
      </c>
      <c r="M21" s="28">
        <f t="shared" si="0"/>
        <v>0</v>
      </c>
      <c r="N21" s="28">
        <f t="shared" si="0"/>
        <v>0</v>
      </c>
      <c r="O21" s="28">
        <f t="shared" si="0"/>
        <v>0</v>
      </c>
    </row>
    <row r="22" spans="1:16" x14ac:dyDescent="0.35">
      <c r="A22" s="42" t="s">
        <v>60</v>
      </c>
      <c r="B22" s="43" t="s">
        <v>123</v>
      </c>
      <c r="C22" s="28">
        <v>3</v>
      </c>
      <c r="F22" s="28">
        <v>9</v>
      </c>
      <c r="J22" s="28">
        <f t="shared" si="0"/>
        <v>0</v>
      </c>
      <c r="K22" s="28">
        <f t="shared" si="0"/>
        <v>0</v>
      </c>
      <c r="L22" s="28">
        <f t="shared" si="0"/>
        <v>54</v>
      </c>
      <c r="M22" s="28">
        <f t="shared" si="0"/>
        <v>0</v>
      </c>
      <c r="N22" s="28">
        <f t="shared" si="0"/>
        <v>0</v>
      </c>
      <c r="O22" s="28">
        <f t="shared" si="0"/>
        <v>0</v>
      </c>
    </row>
    <row r="23" spans="1:16" x14ac:dyDescent="0.35">
      <c r="A23" s="42" t="s">
        <v>62</v>
      </c>
      <c r="B23" s="43" t="s">
        <v>124</v>
      </c>
      <c r="C23" s="28">
        <v>3</v>
      </c>
      <c r="F23" s="28">
        <v>6</v>
      </c>
      <c r="J23" s="28">
        <f t="shared" si="0"/>
        <v>0</v>
      </c>
      <c r="K23" s="28">
        <f t="shared" si="0"/>
        <v>0</v>
      </c>
      <c r="L23" s="28">
        <f t="shared" si="0"/>
        <v>36</v>
      </c>
      <c r="M23" s="28">
        <f t="shared" si="0"/>
        <v>0</v>
      </c>
      <c r="N23" s="28">
        <f t="shared" si="0"/>
        <v>0</v>
      </c>
      <c r="O23" s="28">
        <f t="shared" si="0"/>
        <v>0</v>
      </c>
    </row>
    <row r="24" spans="1:16" x14ac:dyDescent="0.35">
      <c r="A24" s="44" t="s">
        <v>64</v>
      </c>
      <c r="B24" s="45" t="s">
        <v>39</v>
      </c>
      <c r="C24" s="28">
        <v>3</v>
      </c>
      <c r="G24" s="28">
        <v>10</v>
      </c>
      <c r="J24" s="28">
        <f t="shared" si="0"/>
        <v>0</v>
      </c>
      <c r="K24" s="28">
        <f t="shared" si="0"/>
        <v>0</v>
      </c>
      <c r="L24" s="28">
        <f t="shared" si="0"/>
        <v>0</v>
      </c>
      <c r="M24" s="28">
        <f t="shared" si="0"/>
        <v>120</v>
      </c>
      <c r="N24" s="28">
        <f t="shared" si="0"/>
        <v>0</v>
      </c>
      <c r="O24" s="28">
        <f t="shared" si="0"/>
        <v>0</v>
      </c>
    </row>
    <row r="25" spans="1:16" x14ac:dyDescent="0.35">
      <c r="A25" s="44" t="s">
        <v>65</v>
      </c>
      <c r="B25" s="46" t="s">
        <v>66</v>
      </c>
      <c r="C25" s="28">
        <v>3</v>
      </c>
      <c r="G25" s="28">
        <v>8</v>
      </c>
      <c r="J25" s="28">
        <f t="shared" si="0"/>
        <v>0</v>
      </c>
      <c r="K25" s="28">
        <f t="shared" si="0"/>
        <v>0</v>
      </c>
      <c r="L25" s="28">
        <f t="shared" si="0"/>
        <v>0</v>
      </c>
      <c r="M25" s="28">
        <f t="shared" si="0"/>
        <v>96</v>
      </c>
      <c r="N25" s="28">
        <f t="shared" si="0"/>
        <v>0</v>
      </c>
      <c r="O25" s="28">
        <f t="shared" si="0"/>
        <v>0</v>
      </c>
    </row>
    <row r="26" spans="1:16" x14ac:dyDescent="0.35">
      <c r="A26" s="44" t="s">
        <v>67</v>
      </c>
      <c r="B26" s="46" t="s">
        <v>68</v>
      </c>
      <c r="C26" s="28">
        <v>3</v>
      </c>
      <c r="G26" s="28">
        <v>12</v>
      </c>
      <c r="J26" s="28">
        <f t="shared" si="0"/>
        <v>0</v>
      </c>
      <c r="K26" s="28">
        <f t="shared" si="0"/>
        <v>0</v>
      </c>
      <c r="L26" s="28">
        <f t="shared" si="0"/>
        <v>0</v>
      </c>
      <c r="M26" s="28">
        <f t="shared" si="0"/>
        <v>144</v>
      </c>
      <c r="N26" s="28">
        <f t="shared" si="0"/>
        <v>0</v>
      </c>
      <c r="O26" s="28">
        <f t="shared" si="0"/>
        <v>0</v>
      </c>
    </row>
    <row r="27" spans="1:16" x14ac:dyDescent="0.35">
      <c r="A27" s="47" t="s">
        <v>69</v>
      </c>
      <c r="B27" s="48" t="s">
        <v>125</v>
      </c>
      <c r="C27" s="28">
        <v>3</v>
      </c>
      <c r="H27" s="28">
        <v>12</v>
      </c>
      <c r="J27" s="28">
        <f t="shared" si="0"/>
        <v>0</v>
      </c>
      <c r="K27" s="28">
        <f t="shared" si="0"/>
        <v>0</v>
      </c>
      <c r="L27" s="28">
        <f t="shared" si="0"/>
        <v>0</v>
      </c>
      <c r="M27" s="28">
        <f t="shared" si="0"/>
        <v>0</v>
      </c>
      <c r="N27" s="28">
        <f t="shared" si="0"/>
        <v>144</v>
      </c>
      <c r="O27" s="28">
        <f t="shared" si="0"/>
        <v>0</v>
      </c>
    </row>
    <row r="28" spans="1:16" x14ac:dyDescent="0.35">
      <c r="A28" s="47" t="s">
        <v>71</v>
      </c>
      <c r="B28" s="49" t="s">
        <v>126</v>
      </c>
      <c r="C28" s="28">
        <v>3</v>
      </c>
      <c r="H28" s="28">
        <v>8</v>
      </c>
      <c r="J28" s="28">
        <f t="shared" si="0"/>
        <v>0</v>
      </c>
      <c r="K28" s="28">
        <f t="shared" si="0"/>
        <v>0</v>
      </c>
      <c r="L28" s="28">
        <f t="shared" si="0"/>
        <v>0</v>
      </c>
      <c r="M28" s="28">
        <f t="shared" si="0"/>
        <v>0</v>
      </c>
      <c r="N28" s="28">
        <f t="shared" si="0"/>
        <v>96</v>
      </c>
      <c r="O28" s="28">
        <f t="shared" si="0"/>
        <v>0</v>
      </c>
    </row>
    <row r="29" spans="1:16" x14ac:dyDescent="0.35">
      <c r="A29" s="47" t="s">
        <v>73</v>
      </c>
      <c r="B29" s="48" t="s">
        <v>74</v>
      </c>
      <c r="C29" s="50">
        <v>3</v>
      </c>
      <c r="H29" s="50">
        <v>10</v>
      </c>
      <c r="I29" s="51">
        <v>0</v>
      </c>
      <c r="J29" s="28">
        <f t="shared" si="0"/>
        <v>0</v>
      </c>
      <c r="K29" s="28">
        <f t="shared" si="0"/>
        <v>0</v>
      </c>
      <c r="L29" s="28">
        <f t="shared" si="0"/>
        <v>0</v>
      </c>
      <c r="M29" s="28">
        <f t="shared" si="0"/>
        <v>0</v>
      </c>
      <c r="N29" s="28">
        <f t="shared" si="0"/>
        <v>120</v>
      </c>
      <c r="O29" s="28">
        <f t="shared" si="0"/>
        <v>0</v>
      </c>
    </row>
    <row r="30" spans="1:16" x14ac:dyDescent="0.35">
      <c r="C30" s="38">
        <f t="shared" ref="C30:I30" si="1">SUM(C15:C29)</f>
        <v>45</v>
      </c>
      <c r="D30" s="38">
        <f t="shared" si="1"/>
        <v>9</v>
      </c>
      <c r="E30" s="38">
        <f t="shared" si="1"/>
        <v>21</v>
      </c>
      <c r="F30" s="38">
        <f t="shared" si="1"/>
        <v>24</v>
      </c>
      <c r="G30" s="38">
        <f t="shared" si="1"/>
        <v>30</v>
      </c>
      <c r="H30" s="38">
        <f t="shared" si="1"/>
        <v>30</v>
      </c>
      <c r="I30" s="52">
        <f t="shared" si="1"/>
        <v>0</v>
      </c>
      <c r="J30" s="38">
        <f t="shared" si="0"/>
        <v>108</v>
      </c>
      <c r="K30" s="38">
        <f t="shared" si="0"/>
        <v>252</v>
      </c>
      <c r="L30" s="38">
        <f t="shared" si="0"/>
        <v>144</v>
      </c>
      <c r="M30" s="38">
        <f t="shared" si="0"/>
        <v>360</v>
      </c>
      <c r="N30" s="38">
        <f t="shared" si="0"/>
        <v>360</v>
      </c>
      <c r="O30" s="38">
        <f t="shared" si="0"/>
        <v>0</v>
      </c>
    </row>
    <row r="32" spans="1:16" x14ac:dyDescent="0.35">
      <c r="B32" s="53" t="s">
        <v>75</v>
      </c>
      <c r="C32" s="54">
        <f>C30+C13</f>
        <v>60</v>
      </c>
      <c r="D32" s="54">
        <f t="shared" ref="D32:O32" si="2">D30+D13</f>
        <v>12</v>
      </c>
      <c r="E32" s="54">
        <f t="shared" si="2"/>
        <v>30</v>
      </c>
      <c r="F32" s="54">
        <f t="shared" si="2"/>
        <v>30</v>
      </c>
      <c r="G32" s="54">
        <f t="shared" si="2"/>
        <v>30</v>
      </c>
      <c r="H32" s="54">
        <f t="shared" si="2"/>
        <v>30</v>
      </c>
      <c r="I32" s="54">
        <f t="shared" si="2"/>
        <v>0</v>
      </c>
      <c r="J32" s="54">
        <f t="shared" si="2"/>
        <v>144</v>
      </c>
      <c r="K32" s="54">
        <f t="shared" si="2"/>
        <v>360</v>
      </c>
      <c r="L32" s="54">
        <f t="shared" si="2"/>
        <v>180</v>
      </c>
      <c r="M32" s="54">
        <f t="shared" si="2"/>
        <v>360</v>
      </c>
      <c r="N32" s="54">
        <f t="shared" si="2"/>
        <v>360</v>
      </c>
      <c r="O32" s="54">
        <f t="shared" si="2"/>
        <v>0</v>
      </c>
      <c r="P32" s="15">
        <f>SUM(J32:O32)</f>
        <v>1404</v>
      </c>
    </row>
    <row r="33" spans="2:11" x14ac:dyDescent="0.35">
      <c r="B33" s="37" t="s">
        <v>76</v>
      </c>
      <c r="C33" s="54"/>
      <c r="D33" s="55">
        <f t="shared" ref="D33:I33" si="3">D32*D37</f>
        <v>144</v>
      </c>
      <c r="E33" s="55">
        <f t="shared" si="3"/>
        <v>360</v>
      </c>
      <c r="F33" s="55">
        <f t="shared" si="3"/>
        <v>180</v>
      </c>
      <c r="G33" s="55">
        <f t="shared" si="3"/>
        <v>360</v>
      </c>
      <c r="H33" s="55">
        <f t="shared" si="3"/>
        <v>360</v>
      </c>
      <c r="I33" s="55">
        <f t="shared" si="3"/>
        <v>0</v>
      </c>
    </row>
    <row r="34" spans="2:11" x14ac:dyDescent="0.35">
      <c r="B34" s="37" t="s">
        <v>77</v>
      </c>
      <c r="C34" s="54"/>
      <c r="D34" s="55">
        <f>30*D38</f>
        <v>120</v>
      </c>
      <c r="E34" s="55">
        <f t="shared" ref="E34:I34" si="4">30*E38</f>
        <v>120</v>
      </c>
      <c r="F34" s="55">
        <f t="shared" si="4"/>
        <v>60</v>
      </c>
      <c r="G34" s="55">
        <f t="shared" si="4"/>
        <v>120</v>
      </c>
      <c r="H34" s="55">
        <f t="shared" si="4"/>
        <v>120</v>
      </c>
      <c r="I34" s="55">
        <f t="shared" si="4"/>
        <v>240</v>
      </c>
    </row>
    <row r="35" spans="2:11" x14ac:dyDescent="0.35">
      <c r="B35" s="53"/>
      <c r="C35" s="54"/>
    </row>
    <row r="36" spans="2:11" x14ac:dyDescent="0.35">
      <c r="B36" s="15" t="s">
        <v>78</v>
      </c>
      <c r="D36" s="15">
        <v>16</v>
      </c>
      <c r="E36" s="15">
        <v>16</v>
      </c>
      <c r="F36" s="15">
        <v>8</v>
      </c>
      <c r="G36" s="15">
        <v>16</v>
      </c>
      <c r="H36" s="15">
        <v>16</v>
      </c>
      <c r="I36" s="15">
        <v>8</v>
      </c>
    </row>
    <row r="37" spans="2:11" x14ac:dyDescent="0.35">
      <c r="B37" s="15" t="s">
        <v>79</v>
      </c>
      <c r="D37" s="15">
        <v>12</v>
      </c>
      <c r="E37" s="15">
        <v>12</v>
      </c>
      <c r="F37" s="15">
        <v>6</v>
      </c>
      <c r="G37" s="15">
        <v>12</v>
      </c>
      <c r="H37" s="15">
        <v>12</v>
      </c>
      <c r="I37" s="15">
        <v>0</v>
      </c>
    </row>
    <row r="38" spans="2:11" x14ac:dyDescent="0.35">
      <c r="B38" s="15" t="s">
        <v>80</v>
      </c>
      <c r="D38" s="15">
        <v>4</v>
      </c>
      <c r="E38" s="15">
        <v>4</v>
      </c>
      <c r="F38" s="15">
        <v>2</v>
      </c>
      <c r="G38" s="15">
        <v>4</v>
      </c>
      <c r="H38" s="15">
        <v>4</v>
      </c>
      <c r="I38" s="15">
        <v>8</v>
      </c>
    </row>
    <row r="40" spans="2:11" x14ac:dyDescent="0.35">
      <c r="B40" s="15" t="s">
        <v>81</v>
      </c>
      <c r="D40" s="15">
        <f>D33+D34</f>
        <v>264</v>
      </c>
      <c r="E40" s="15">
        <f t="shared" ref="E40:I40" si="5">E33+E34</f>
        <v>480</v>
      </c>
      <c r="F40" s="15">
        <f t="shared" si="5"/>
        <v>240</v>
      </c>
      <c r="G40" s="15">
        <f t="shared" si="5"/>
        <v>480</v>
      </c>
      <c r="H40" s="15">
        <f t="shared" si="5"/>
        <v>480</v>
      </c>
      <c r="I40" s="15">
        <f t="shared" si="5"/>
        <v>240</v>
      </c>
      <c r="J40" s="16">
        <f>SUM(D40:I40)</f>
        <v>2184</v>
      </c>
    </row>
    <row r="41" spans="2:11" x14ac:dyDescent="0.35">
      <c r="B41" s="15" t="s">
        <v>76</v>
      </c>
      <c r="D41" s="15">
        <f>D33</f>
        <v>144</v>
      </c>
      <c r="E41" s="15">
        <f t="shared" ref="E41:I41" si="6">E37*30</f>
        <v>360</v>
      </c>
      <c r="F41" s="15">
        <f t="shared" si="6"/>
        <v>180</v>
      </c>
      <c r="G41" s="15">
        <f t="shared" si="6"/>
        <v>360</v>
      </c>
      <c r="H41" s="15">
        <f t="shared" si="6"/>
        <v>360</v>
      </c>
      <c r="I41" s="15">
        <f t="shared" si="6"/>
        <v>0</v>
      </c>
      <c r="J41" s="16">
        <f>SUM(D41:I41)</f>
        <v>1404</v>
      </c>
    </row>
    <row r="42" spans="2:11" x14ac:dyDescent="0.35">
      <c r="B42" s="15" t="s">
        <v>80</v>
      </c>
      <c r="D42" s="15">
        <f>D34</f>
        <v>120</v>
      </c>
      <c r="E42" s="15">
        <f t="shared" ref="E42:I42" si="7">E34</f>
        <v>120</v>
      </c>
      <c r="F42" s="15">
        <f t="shared" si="7"/>
        <v>60</v>
      </c>
      <c r="G42" s="15">
        <f t="shared" si="7"/>
        <v>120</v>
      </c>
      <c r="H42" s="15">
        <f t="shared" si="7"/>
        <v>120</v>
      </c>
      <c r="I42" s="15">
        <f t="shared" si="7"/>
        <v>240</v>
      </c>
      <c r="J42" s="16">
        <f>SUM(D42:I42)</f>
        <v>780</v>
      </c>
    </row>
    <row r="44" spans="2:11" x14ac:dyDescent="0.35">
      <c r="B44" s="16" t="s">
        <v>82</v>
      </c>
      <c r="D44" s="17" t="s">
        <v>83</v>
      </c>
      <c r="E44" s="18" t="s">
        <v>84</v>
      </c>
      <c r="F44" s="19" t="s">
        <v>37</v>
      </c>
      <c r="G44" s="20" t="s">
        <v>39</v>
      </c>
      <c r="H44" s="21" t="s">
        <v>85</v>
      </c>
    </row>
    <row r="45" spans="2:11" x14ac:dyDescent="0.35">
      <c r="D45" s="56"/>
      <c r="E45" s="57"/>
      <c r="F45" s="58"/>
      <c r="G45" s="59"/>
      <c r="H45" s="60"/>
    </row>
    <row r="46" spans="2:11" ht="27" customHeight="1" x14ac:dyDescent="0.35">
      <c r="B46" s="16" t="s">
        <v>106</v>
      </c>
      <c r="I46" s="51" t="s">
        <v>87</v>
      </c>
      <c r="J46" s="61"/>
      <c r="K46" s="62"/>
    </row>
    <row r="47" spans="2:11" x14ac:dyDescent="0.35">
      <c r="I47" s="63" t="s">
        <v>127</v>
      </c>
      <c r="J47" s="64"/>
      <c r="K47" s="65"/>
    </row>
  </sheetData>
  <mergeCells count="4">
    <mergeCell ref="D5:F5"/>
    <mergeCell ref="G5:I5"/>
    <mergeCell ref="J5:L5"/>
    <mergeCell ref="M5:O5"/>
  </mergeCells>
  <pageMargins left="0.25" right="0.25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workbookViewId="0">
      <selection activeCell="A4" sqref="A4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14" t="s">
        <v>9</v>
      </c>
      <c r="B1" s="14"/>
      <c r="C1" s="14"/>
      <c r="D1" s="14"/>
      <c r="E1" s="14"/>
      <c r="F1" s="14"/>
      <c r="G1" s="14"/>
      <c r="H1" s="14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4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/>
      <c r="B4" s="3"/>
      <c r="C4" s="13"/>
      <c r="D4" s="3"/>
      <c r="E4" s="3"/>
      <c r="F4" s="3"/>
      <c r="G4" s="3"/>
      <c r="H4" s="4"/>
    </row>
    <row r="5" spans="1:8" x14ac:dyDescent="0.35">
      <c r="A5" s="8"/>
      <c r="B5" s="1"/>
      <c r="C5" s="1"/>
      <c r="D5" s="1"/>
      <c r="E5" s="1"/>
      <c r="F5" s="1"/>
      <c r="G5" s="1"/>
      <c r="H5" s="9"/>
    </row>
    <row r="6" spans="1:8" x14ac:dyDescent="0.35">
      <c r="A6" s="8"/>
      <c r="B6" s="1"/>
      <c r="C6" s="1"/>
      <c r="D6" s="1"/>
      <c r="E6" s="1"/>
      <c r="F6" s="1"/>
      <c r="G6" s="1"/>
      <c r="H6" s="9"/>
    </row>
    <row r="7" spans="1:8" x14ac:dyDescent="0.35">
      <c r="A7" s="8"/>
      <c r="B7" s="1"/>
      <c r="C7" s="1"/>
      <c r="D7" s="1"/>
      <c r="E7" s="1"/>
      <c r="F7" s="1"/>
      <c r="G7" s="1"/>
      <c r="H7" s="9"/>
    </row>
    <row r="8" spans="1:8" x14ac:dyDescent="0.35">
      <c r="A8" s="8"/>
      <c r="B8" s="1"/>
      <c r="C8" s="1"/>
      <c r="D8" s="1"/>
      <c r="E8" s="1"/>
      <c r="F8" s="1"/>
      <c r="G8" s="1"/>
      <c r="H8" s="9"/>
    </row>
    <row r="9" spans="1:8" x14ac:dyDescent="0.35">
      <c r="A9" s="8"/>
      <c r="B9" s="1"/>
      <c r="C9" s="1"/>
      <c r="D9" s="1"/>
      <c r="E9" s="1"/>
      <c r="F9" s="1"/>
      <c r="G9" s="1"/>
      <c r="H9" s="9"/>
    </row>
    <row r="10" spans="1:8" x14ac:dyDescent="0.35">
      <c r="A10" s="8"/>
      <c r="B10" s="1"/>
      <c r="C10" s="1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workbookViewId="0">
      <selection activeCell="E14" sqref="E14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14" t="s">
        <v>9</v>
      </c>
      <c r="B1" s="14"/>
      <c r="C1" s="14"/>
      <c r="D1" s="14"/>
      <c r="E1" s="14"/>
      <c r="F1" s="14"/>
      <c r="G1" s="14"/>
      <c r="H1" s="14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4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/>
      <c r="B4" s="3"/>
      <c r="C4" s="13"/>
      <c r="D4" s="3"/>
      <c r="E4" s="3"/>
      <c r="F4" s="3"/>
      <c r="G4" s="3"/>
      <c r="H4" s="4"/>
    </row>
    <row r="5" spans="1:8" x14ac:dyDescent="0.35">
      <c r="A5" s="8"/>
      <c r="B5" s="1"/>
      <c r="C5" s="1"/>
      <c r="D5" s="1"/>
      <c r="E5" s="1"/>
      <c r="F5" s="1"/>
      <c r="G5" s="1"/>
      <c r="H5" s="9"/>
    </row>
    <row r="6" spans="1:8" x14ac:dyDescent="0.35">
      <c r="A6" s="8"/>
      <c r="B6" s="1"/>
      <c r="C6" s="1"/>
      <c r="D6" s="1"/>
      <c r="E6" s="1"/>
      <c r="F6" s="1"/>
      <c r="G6" s="1"/>
      <c r="H6" s="9"/>
    </row>
    <row r="7" spans="1:8" x14ac:dyDescent="0.35">
      <c r="A7" s="8"/>
      <c r="B7" s="1"/>
      <c r="C7" s="1"/>
      <c r="D7" s="1"/>
      <c r="E7" s="1"/>
      <c r="F7" s="1"/>
      <c r="G7" s="1"/>
      <c r="H7" s="9"/>
    </row>
    <row r="8" spans="1:8" x14ac:dyDescent="0.35">
      <c r="A8" s="8"/>
      <c r="B8" s="1"/>
      <c r="C8" s="1"/>
      <c r="D8" s="1"/>
      <c r="E8" s="1"/>
      <c r="F8" s="1"/>
      <c r="G8" s="1"/>
      <c r="H8" s="9"/>
    </row>
    <row r="9" spans="1:8" x14ac:dyDescent="0.35">
      <c r="A9" s="8"/>
      <c r="B9" s="1"/>
      <c r="C9" s="1"/>
      <c r="D9" s="1"/>
      <c r="E9" s="1"/>
      <c r="F9" s="1"/>
      <c r="G9" s="1"/>
      <c r="H9" s="9"/>
    </row>
    <row r="10" spans="1:8" x14ac:dyDescent="0.35">
      <c r="A10" s="8"/>
      <c r="B10" s="1"/>
      <c r="C10" s="1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workbookViewId="0">
      <selection activeCell="G6" sqref="G6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14" t="s">
        <v>9</v>
      </c>
      <c r="B1" s="14"/>
      <c r="C1" s="14"/>
      <c r="D1" s="14"/>
      <c r="E1" s="14"/>
      <c r="F1" s="14"/>
      <c r="G1" s="14"/>
      <c r="H1" s="14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4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/>
      <c r="B4" s="3"/>
      <c r="C4" s="13"/>
      <c r="D4" s="3"/>
      <c r="E4" s="3"/>
      <c r="F4" s="3"/>
      <c r="G4" s="3"/>
      <c r="H4" s="4"/>
    </row>
    <row r="5" spans="1:8" x14ac:dyDescent="0.35">
      <c r="A5" s="8"/>
      <c r="B5" s="1"/>
      <c r="C5" s="1"/>
      <c r="D5" s="1"/>
      <c r="E5" s="1"/>
      <c r="F5" s="1"/>
      <c r="G5" s="1"/>
      <c r="H5" s="9"/>
    </row>
    <row r="6" spans="1:8" x14ac:dyDescent="0.35">
      <c r="A6" s="8"/>
      <c r="B6" s="1"/>
      <c r="C6" s="1"/>
      <c r="D6" s="1"/>
      <c r="E6" s="1"/>
      <c r="F6" s="1"/>
      <c r="G6" s="1"/>
      <c r="H6" s="9"/>
    </row>
    <row r="7" spans="1:8" x14ac:dyDescent="0.35">
      <c r="A7" s="8"/>
      <c r="B7" s="1"/>
      <c r="C7" s="1"/>
      <c r="D7" s="1"/>
      <c r="E7" s="1"/>
      <c r="F7" s="1"/>
      <c r="G7" s="1"/>
      <c r="H7" s="9"/>
    </row>
    <row r="8" spans="1:8" x14ac:dyDescent="0.35">
      <c r="A8" s="8"/>
      <c r="B8" s="1"/>
      <c r="C8" s="1"/>
      <c r="D8" s="1"/>
      <c r="E8" s="1"/>
      <c r="F8" s="1"/>
      <c r="G8" s="1"/>
      <c r="H8" s="9"/>
    </row>
    <row r="9" spans="1:8" x14ac:dyDescent="0.35">
      <c r="A9" s="8"/>
      <c r="B9" s="1"/>
      <c r="C9" s="1"/>
      <c r="D9" s="1"/>
      <c r="E9" s="1"/>
      <c r="F9" s="1"/>
      <c r="G9" s="1"/>
      <c r="H9" s="9"/>
    </row>
    <row r="10" spans="1:8" x14ac:dyDescent="0.35">
      <c r="A10" s="8"/>
      <c r="B10" s="1"/>
      <c r="C10" s="1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"/>
  <sheetViews>
    <sheetView workbookViewId="0">
      <selection activeCell="H5" sqref="H5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14" t="s">
        <v>9</v>
      </c>
      <c r="B1" s="14"/>
      <c r="C1" s="14"/>
      <c r="D1" s="14"/>
      <c r="E1" s="14"/>
      <c r="F1" s="14"/>
      <c r="G1" s="14"/>
      <c r="H1" s="14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55.5" customHeight="1" thickBot="1" x14ac:dyDescent="0.4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/>
      <c r="B4" s="3"/>
      <c r="C4" s="13"/>
      <c r="D4" s="3"/>
      <c r="E4" s="3"/>
      <c r="F4" s="3"/>
      <c r="G4" s="3"/>
      <c r="H4" s="4"/>
    </row>
    <row r="5" spans="1:8" x14ac:dyDescent="0.35">
      <c r="A5" s="8"/>
      <c r="B5" s="1"/>
      <c r="C5" s="1"/>
      <c r="D5" s="1"/>
      <c r="E5" s="1"/>
      <c r="F5" s="1"/>
      <c r="G5" s="1"/>
      <c r="H5" s="9"/>
    </row>
    <row r="6" spans="1:8" x14ac:dyDescent="0.35">
      <c r="A6" s="8"/>
      <c r="B6" s="1"/>
      <c r="C6" s="1"/>
      <c r="D6" s="1"/>
      <c r="E6" s="1"/>
      <c r="F6" s="1"/>
      <c r="G6" s="1"/>
      <c r="H6" s="9"/>
    </row>
    <row r="7" spans="1:8" x14ac:dyDescent="0.35">
      <c r="A7" s="8"/>
      <c r="B7" s="1"/>
      <c r="C7" s="1"/>
      <c r="D7" s="1"/>
      <c r="E7" s="1"/>
      <c r="F7" s="1"/>
      <c r="G7" s="1"/>
      <c r="H7" s="9"/>
    </row>
    <row r="8" spans="1:8" x14ac:dyDescent="0.35">
      <c r="A8" s="8"/>
      <c r="B8" s="1"/>
      <c r="C8" s="1"/>
      <c r="D8" s="1"/>
      <c r="E8" s="1"/>
      <c r="F8" s="1"/>
      <c r="G8" s="1"/>
      <c r="H8" s="9"/>
    </row>
    <row r="9" spans="1:8" x14ac:dyDescent="0.35">
      <c r="A9" s="8"/>
      <c r="B9" s="1"/>
      <c r="C9" s="1"/>
      <c r="D9" s="1"/>
      <c r="E9" s="1"/>
      <c r="F9" s="1"/>
      <c r="G9" s="1"/>
      <c r="H9" s="9"/>
    </row>
    <row r="10" spans="1:8" x14ac:dyDescent="0.35">
      <c r="A10" s="8"/>
      <c r="B10" s="1"/>
      <c r="C10" s="1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3</vt:i4>
      </vt:variant>
    </vt:vector>
  </HeadingPairs>
  <TitlesOfParts>
    <vt:vector size="10" baseType="lpstr">
      <vt:lpstr>Manager Attraction</vt:lpstr>
      <vt:lpstr>Accueil du Public</vt:lpstr>
      <vt:lpstr>Sécurité du Public</vt:lpstr>
      <vt:lpstr>Semestre 1</vt:lpstr>
      <vt:lpstr>Semestre 2</vt:lpstr>
      <vt:lpstr>Semestre 3</vt:lpstr>
      <vt:lpstr>Semestre 4</vt:lpstr>
      <vt:lpstr>'Accueil du Public'!Zone_d_impression</vt:lpstr>
      <vt:lpstr>'Manager Attraction'!Zone_d_impression</vt:lpstr>
      <vt:lpstr>'Sécurité du Public'!Zone_d_impression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PC-JC Boisse</cp:lastModifiedBy>
  <dcterms:created xsi:type="dcterms:W3CDTF">2017-07-13T13:31:32Z</dcterms:created>
  <dcterms:modified xsi:type="dcterms:W3CDTF">2020-12-01T20:01:40Z</dcterms:modified>
</cp:coreProperties>
</file>